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customUI2010RelID" Type="http://schemas.microsoft.com/office/2007/relationships/ui/extensibility" Target="customUI/customUI14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Центр\Отправка в МЭ апрель 2025\Формы ИПР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'f9'!$A$19:$N$2753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'f9'!$A$1:$N$291</definedName>
  </definedNames>
  <calcPr calcId="162913" refMode="R1C1" calcOnSave="0"/>
</workbook>
</file>

<file path=xl/calcChain.xml><?xml version="1.0" encoding="utf-8"?>
<calcChain xmlns="http://schemas.openxmlformats.org/spreadsheetml/2006/main">
  <c r="L29" i="189" l="1"/>
  <c r="K32" i="189"/>
  <c r="K29" i="189" s="1"/>
  <c r="L32" i="189"/>
  <c r="M32" i="189"/>
  <c r="K44" i="189"/>
  <c r="L44" i="189"/>
  <c r="K45" i="189"/>
  <c r="L45" i="189"/>
  <c r="M45" i="189"/>
  <c r="M44" i="189" s="1"/>
  <c r="K46" i="189"/>
  <c r="L46" i="189"/>
  <c r="M46" i="189"/>
  <c r="K49" i="189"/>
  <c r="L49" i="189"/>
  <c r="M49" i="189"/>
  <c r="K50" i="189"/>
  <c r="L50" i="189"/>
  <c r="M50" i="189"/>
  <c r="K51" i="189"/>
  <c r="L51" i="189"/>
  <c r="L48" i="189" s="1"/>
  <c r="M51" i="189"/>
  <c r="K53" i="189"/>
  <c r="L53" i="189"/>
  <c r="L52" i="189" s="1"/>
  <c r="M53" i="189"/>
  <c r="K54" i="189"/>
  <c r="L54" i="189"/>
  <c r="M54" i="189"/>
  <c r="K55" i="189"/>
  <c r="K52" i="189" s="1"/>
  <c r="L55" i="189"/>
  <c r="M55" i="189"/>
  <c r="L56" i="189"/>
  <c r="K57" i="189"/>
  <c r="L57" i="189"/>
  <c r="M57" i="189"/>
  <c r="M56" i="189" s="1"/>
  <c r="K58" i="189"/>
  <c r="L58" i="189"/>
  <c r="M58" i="189"/>
  <c r="L60" i="189"/>
  <c r="K61" i="189"/>
  <c r="K60" i="189" s="1"/>
  <c r="L61" i="189"/>
  <c r="M61" i="189"/>
  <c r="M60" i="189" s="1"/>
  <c r="K66" i="189"/>
  <c r="L66" i="189"/>
  <c r="M66" i="189"/>
  <c r="K133" i="189"/>
  <c r="K132" i="189" s="1"/>
  <c r="L133" i="189"/>
  <c r="M133" i="189"/>
  <c r="K173" i="189"/>
  <c r="L173" i="189"/>
  <c r="M173" i="189"/>
  <c r="K181" i="189"/>
  <c r="L181" i="189"/>
  <c r="M181" i="189"/>
  <c r="K208" i="189"/>
  <c r="L208" i="189"/>
  <c r="M208" i="189"/>
  <c r="K209" i="189"/>
  <c r="L209" i="189"/>
  <c r="M209" i="189"/>
  <c r="K210" i="189"/>
  <c r="L210" i="189"/>
  <c r="M210" i="189"/>
  <c r="K211" i="189"/>
  <c r="L211" i="189"/>
  <c r="M211" i="189"/>
  <c r="K212" i="189"/>
  <c r="L212" i="189"/>
  <c r="M212" i="189"/>
  <c r="K213" i="189"/>
  <c r="L213" i="189"/>
  <c r="M213" i="189"/>
  <c r="K214" i="189"/>
  <c r="L214" i="189"/>
  <c r="M214" i="189"/>
  <c r="K216" i="189"/>
  <c r="L216" i="189"/>
  <c r="M216" i="189"/>
  <c r="K218" i="189"/>
  <c r="L218" i="189"/>
  <c r="M218" i="189"/>
  <c r="K226" i="189"/>
  <c r="K225" i="189" s="1"/>
  <c r="K23" i="189" s="1"/>
  <c r="L226" i="189"/>
  <c r="M226" i="189"/>
  <c r="K227" i="189"/>
  <c r="L227" i="189"/>
  <c r="L225" i="189" s="1"/>
  <c r="L23" i="189" s="1"/>
  <c r="M227" i="189"/>
  <c r="M225" i="189" s="1"/>
  <c r="M23" i="189" s="1"/>
  <c r="K228" i="189"/>
  <c r="K24" i="189" s="1"/>
  <c r="L228" i="189"/>
  <c r="L24" i="189" s="1"/>
  <c r="M228" i="189"/>
  <c r="M24" i="189" s="1"/>
  <c r="K229" i="189"/>
  <c r="K25" i="189" s="1"/>
  <c r="L229" i="189"/>
  <c r="L25" i="189" s="1"/>
  <c r="M229" i="189"/>
  <c r="M25" i="189" s="1"/>
  <c r="K230" i="189"/>
  <c r="K26" i="189" s="1"/>
  <c r="L230" i="189"/>
  <c r="L26" i="189" s="1"/>
  <c r="M230" i="189"/>
  <c r="M26" i="189" s="1"/>
  <c r="F29" i="189"/>
  <c r="G29" i="189"/>
  <c r="D32" i="189"/>
  <c r="E32" i="189"/>
  <c r="E29" i="189" s="1"/>
  <c r="F32" i="189"/>
  <c r="G32" i="189"/>
  <c r="H32" i="189"/>
  <c r="I32" i="189"/>
  <c r="I29" i="189" s="1"/>
  <c r="J32" i="189"/>
  <c r="E44" i="189"/>
  <c r="I44" i="189"/>
  <c r="D45" i="189"/>
  <c r="E45" i="189"/>
  <c r="F45" i="189"/>
  <c r="F44" i="189" s="1"/>
  <c r="G45" i="189"/>
  <c r="H45" i="189"/>
  <c r="I45" i="189"/>
  <c r="J45" i="189"/>
  <c r="J44" i="189" s="1"/>
  <c r="D46" i="189"/>
  <c r="E46" i="189"/>
  <c r="F46" i="189"/>
  <c r="G46" i="189"/>
  <c r="H46" i="189"/>
  <c r="H44" i="189" s="1"/>
  <c r="I46" i="189"/>
  <c r="J46" i="189"/>
  <c r="D49" i="189"/>
  <c r="E49" i="189"/>
  <c r="F49" i="189"/>
  <c r="G49" i="189"/>
  <c r="G48" i="189" s="1"/>
  <c r="H49" i="189"/>
  <c r="I49" i="189"/>
  <c r="J49" i="189"/>
  <c r="D50" i="189"/>
  <c r="D48" i="189" s="1"/>
  <c r="E50" i="189"/>
  <c r="F50" i="189"/>
  <c r="G50" i="189"/>
  <c r="H50" i="189"/>
  <c r="I50" i="189"/>
  <c r="J50" i="189"/>
  <c r="D51" i="189"/>
  <c r="E51" i="189"/>
  <c r="E48" i="189" s="1"/>
  <c r="F51" i="189"/>
  <c r="G51" i="189"/>
  <c r="H51" i="189"/>
  <c r="I51" i="189"/>
  <c r="I48" i="189" s="1"/>
  <c r="I47" i="189" s="1"/>
  <c r="J51" i="189"/>
  <c r="D53" i="189"/>
  <c r="E53" i="189"/>
  <c r="F53" i="189"/>
  <c r="F52" i="189" s="1"/>
  <c r="G53" i="189"/>
  <c r="H53" i="189"/>
  <c r="I53" i="189"/>
  <c r="J53" i="189"/>
  <c r="J52" i="189" s="1"/>
  <c r="D54" i="189"/>
  <c r="E54" i="189"/>
  <c r="F54" i="189"/>
  <c r="G54" i="189"/>
  <c r="H54" i="189"/>
  <c r="I54" i="189"/>
  <c r="J54" i="189"/>
  <c r="D55" i="189"/>
  <c r="E55" i="189"/>
  <c r="E52" i="189" s="1"/>
  <c r="F55" i="189"/>
  <c r="G55" i="189"/>
  <c r="H55" i="189"/>
  <c r="I55" i="189"/>
  <c r="I52" i="189" s="1"/>
  <c r="J55" i="189"/>
  <c r="I56" i="189"/>
  <c r="D57" i="189"/>
  <c r="E57" i="189"/>
  <c r="F57" i="189"/>
  <c r="F56" i="189" s="1"/>
  <c r="G57" i="189"/>
  <c r="H57" i="189"/>
  <c r="I57" i="189"/>
  <c r="J57" i="189"/>
  <c r="J56" i="189" s="1"/>
  <c r="D58" i="189"/>
  <c r="D56" i="189" s="1"/>
  <c r="E58" i="189"/>
  <c r="E56" i="189" s="1"/>
  <c r="F58" i="189"/>
  <c r="G58" i="189"/>
  <c r="H58" i="189"/>
  <c r="I58" i="189"/>
  <c r="J58" i="189"/>
  <c r="F60" i="189"/>
  <c r="I60" i="189"/>
  <c r="D61" i="189"/>
  <c r="E61" i="189"/>
  <c r="F61" i="189"/>
  <c r="G61" i="189"/>
  <c r="H61" i="189"/>
  <c r="I61" i="189"/>
  <c r="J61" i="189"/>
  <c r="J60" i="189" s="1"/>
  <c r="D66" i="189"/>
  <c r="E66" i="189"/>
  <c r="E60" i="189" s="1"/>
  <c r="F66" i="189"/>
  <c r="G66" i="189"/>
  <c r="H66" i="189"/>
  <c r="I66" i="189"/>
  <c r="J66" i="189"/>
  <c r="D133" i="189"/>
  <c r="E133" i="189"/>
  <c r="F133" i="189"/>
  <c r="G133" i="189"/>
  <c r="G132" i="189" s="1"/>
  <c r="H133" i="189"/>
  <c r="I133" i="189"/>
  <c r="J133" i="189"/>
  <c r="J132" i="189" s="1"/>
  <c r="D173" i="189"/>
  <c r="D132" i="189" s="1"/>
  <c r="E173" i="189"/>
  <c r="F173" i="189"/>
  <c r="G173" i="189"/>
  <c r="H173" i="189"/>
  <c r="I173" i="189"/>
  <c r="I132" i="189" s="1"/>
  <c r="J173" i="189"/>
  <c r="D181" i="189"/>
  <c r="E181" i="189"/>
  <c r="E180" i="189" s="1"/>
  <c r="F181" i="189"/>
  <c r="G181" i="189"/>
  <c r="H181" i="189"/>
  <c r="I181" i="189"/>
  <c r="I180" i="189" s="1"/>
  <c r="J181" i="189"/>
  <c r="D208" i="189"/>
  <c r="E208" i="189"/>
  <c r="F208" i="189"/>
  <c r="G208" i="189"/>
  <c r="H208" i="189"/>
  <c r="I208" i="189"/>
  <c r="J208" i="189"/>
  <c r="D209" i="189"/>
  <c r="E209" i="189"/>
  <c r="F209" i="189"/>
  <c r="G209" i="189"/>
  <c r="G180" i="189" s="1"/>
  <c r="H209" i="189"/>
  <c r="I209" i="189"/>
  <c r="J209" i="189"/>
  <c r="D210" i="189"/>
  <c r="E210" i="189"/>
  <c r="F210" i="189"/>
  <c r="G210" i="189"/>
  <c r="H210" i="189"/>
  <c r="I210" i="189"/>
  <c r="J210" i="189"/>
  <c r="D211" i="189"/>
  <c r="E211" i="189"/>
  <c r="F211" i="189"/>
  <c r="G211" i="189"/>
  <c r="H211" i="189"/>
  <c r="I211" i="189"/>
  <c r="J211" i="189"/>
  <c r="D212" i="189"/>
  <c r="E212" i="189"/>
  <c r="F212" i="189"/>
  <c r="G212" i="189"/>
  <c r="H212" i="189"/>
  <c r="I212" i="189"/>
  <c r="J212" i="189"/>
  <c r="D213" i="189"/>
  <c r="E213" i="189"/>
  <c r="F213" i="189"/>
  <c r="G213" i="189"/>
  <c r="H213" i="189"/>
  <c r="I213" i="189"/>
  <c r="J213" i="189"/>
  <c r="D214" i="189"/>
  <c r="E214" i="189"/>
  <c r="F214" i="189"/>
  <c r="G214" i="189"/>
  <c r="H214" i="189"/>
  <c r="H180" i="189" s="1"/>
  <c r="I214" i="189"/>
  <c r="J214" i="189"/>
  <c r="D216" i="189"/>
  <c r="D215" i="189" s="1"/>
  <c r="E216" i="189"/>
  <c r="F216" i="189"/>
  <c r="G216" i="189"/>
  <c r="H216" i="189"/>
  <c r="I216" i="189"/>
  <c r="J216" i="189"/>
  <c r="J215" i="189" s="1"/>
  <c r="D218" i="189"/>
  <c r="E218" i="189"/>
  <c r="F218" i="189"/>
  <c r="G218" i="189"/>
  <c r="H218" i="189"/>
  <c r="H215" i="189" s="1"/>
  <c r="I218" i="189"/>
  <c r="J218" i="189"/>
  <c r="G225" i="189"/>
  <c r="G23" i="189" s="1"/>
  <c r="D226" i="189"/>
  <c r="D225" i="189" s="1"/>
  <c r="D23" i="189" s="1"/>
  <c r="E226" i="189"/>
  <c r="F226" i="189"/>
  <c r="F225" i="189" s="1"/>
  <c r="F23" i="189" s="1"/>
  <c r="G226" i="189"/>
  <c r="H226" i="189"/>
  <c r="I226" i="189"/>
  <c r="I225" i="189" s="1"/>
  <c r="I23" i="189" s="1"/>
  <c r="J226" i="189"/>
  <c r="D227" i="189"/>
  <c r="E227" i="189"/>
  <c r="F227" i="189"/>
  <c r="G227" i="189"/>
  <c r="H227" i="189"/>
  <c r="H225" i="189" s="1"/>
  <c r="H23" i="189" s="1"/>
  <c r="I227" i="189"/>
  <c r="J227" i="189"/>
  <c r="D228" i="189"/>
  <c r="D24" i="189" s="1"/>
  <c r="E228" i="189"/>
  <c r="E24" i="189" s="1"/>
  <c r="F228" i="189"/>
  <c r="F24" i="189" s="1"/>
  <c r="G228" i="189"/>
  <c r="G24" i="189" s="1"/>
  <c r="H228" i="189"/>
  <c r="H24" i="189" s="1"/>
  <c r="I228" i="189"/>
  <c r="I24" i="189" s="1"/>
  <c r="J228" i="189"/>
  <c r="J24" i="189" s="1"/>
  <c r="D229" i="189"/>
  <c r="D25" i="189" s="1"/>
  <c r="E229" i="189"/>
  <c r="E25" i="189" s="1"/>
  <c r="F229" i="189"/>
  <c r="F25" i="189" s="1"/>
  <c r="G229" i="189"/>
  <c r="G25" i="189" s="1"/>
  <c r="H229" i="189"/>
  <c r="H25" i="189" s="1"/>
  <c r="I229" i="189"/>
  <c r="I25" i="189" s="1"/>
  <c r="J229" i="189"/>
  <c r="J25" i="189" s="1"/>
  <c r="D230" i="189"/>
  <c r="D26" i="189" s="1"/>
  <c r="E230" i="189"/>
  <c r="E26" i="189" s="1"/>
  <c r="F230" i="189"/>
  <c r="F26" i="189" s="1"/>
  <c r="G230" i="189"/>
  <c r="G26" i="189" s="1"/>
  <c r="H230" i="189"/>
  <c r="H26" i="189" s="1"/>
  <c r="I230" i="189"/>
  <c r="I26" i="189" s="1"/>
  <c r="J230" i="189"/>
  <c r="J26" i="189" s="1"/>
  <c r="L47" i="189" l="1"/>
  <c r="J180" i="189"/>
  <c r="H132" i="189"/>
  <c r="G56" i="189"/>
  <c r="H52" i="189"/>
  <c r="G52" i="189"/>
  <c r="K215" i="189"/>
  <c r="K180" i="189"/>
  <c r="K59" i="189" s="1"/>
  <c r="K22" i="189" s="1"/>
  <c r="K48" i="189"/>
  <c r="D180" i="189"/>
  <c r="E225" i="189"/>
  <c r="E23" i="189" s="1"/>
  <c r="G215" i="189"/>
  <c r="F215" i="189"/>
  <c r="F132" i="189"/>
  <c r="F59" i="189" s="1"/>
  <c r="F22" i="189" s="1"/>
  <c r="J48" i="189"/>
  <c r="J47" i="189" s="1"/>
  <c r="E215" i="189"/>
  <c r="E132" i="189"/>
  <c r="E59" i="189" s="1"/>
  <c r="E22" i="189" s="1"/>
  <c r="D60" i="189"/>
  <c r="D52" i="189"/>
  <c r="I28" i="189"/>
  <c r="M215" i="189"/>
  <c r="H48" i="189"/>
  <c r="H47" i="189" s="1"/>
  <c r="G44" i="189"/>
  <c r="G28" i="189" s="1"/>
  <c r="G21" i="189" s="1"/>
  <c r="M132" i="189"/>
  <c r="K56" i="189"/>
  <c r="M52" i="189"/>
  <c r="G47" i="189"/>
  <c r="J225" i="189"/>
  <c r="J23" i="189" s="1"/>
  <c r="F48" i="189"/>
  <c r="F47" i="189" s="1"/>
  <c r="F28" i="189" s="1"/>
  <c r="M180" i="189"/>
  <c r="M59" i="189" s="1"/>
  <c r="M22" i="189" s="1"/>
  <c r="M48" i="189"/>
  <c r="I215" i="189"/>
  <c r="I59" i="189" s="1"/>
  <c r="I22" i="189" s="1"/>
  <c r="H56" i="189"/>
  <c r="D44" i="189"/>
  <c r="L215" i="189"/>
  <c r="L180" i="189"/>
  <c r="H60" i="189"/>
  <c r="H59" i="189" s="1"/>
  <c r="H22" i="189" s="1"/>
  <c r="G60" i="189"/>
  <c r="G59" i="189" s="1"/>
  <c r="G22" i="189" s="1"/>
  <c r="D29" i="189"/>
  <c r="M29" i="189"/>
  <c r="F180" i="189"/>
  <c r="J29" i="189"/>
  <c r="E47" i="189"/>
  <c r="E28" i="189" s="1"/>
  <c r="D59" i="189"/>
  <c r="D22" i="189" s="1"/>
  <c r="D47" i="189"/>
  <c r="H29" i="189"/>
  <c r="L132" i="189"/>
  <c r="K47" i="189"/>
  <c r="K28" i="189" s="1"/>
  <c r="L28" i="189"/>
  <c r="J59" i="189"/>
  <c r="J22" i="189" s="1"/>
  <c r="I21" i="189"/>
  <c r="J28" i="189" l="1"/>
  <c r="L59" i="189"/>
  <c r="L22" i="189" s="1"/>
  <c r="H28" i="189"/>
  <c r="H21" i="189" s="1"/>
  <c r="D28" i="189"/>
  <c r="D27" i="189" s="1"/>
  <c r="D20" i="189" s="1"/>
  <c r="M47" i="189"/>
  <c r="M28" i="189" s="1"/>
  <c r="I27" i="189"/>
  <c r="I20" i="189" s="1"/>
  <c r="G27" i="189"/>
  <c r="G20" i="189" s="1"/>
  <c r="L21" i="189"/>
  <c r="K21" i="189"/>
  <c r="K27" i="189"/>
  <c r="K20" i="189" s="1"/>
  <c r="E21" i="189"/>
  <c r="E27" i="189"/>
  <c r="E20" i="189" s="1"/>
  <c r="J21" i="189"/>
  <c r="J27" i="189"/>
  <c r="J20" i="189" s="1"/>
  <c r="F21" i="189"/>
  <c r="F27" i="189"/>
  <c r="F20" i="189" s="1"/>
  <c r="H27" i="189"/>
  <c r="H20" i="189" s="1"/>
  <c r="M21" i="189" l="1"/>
  <c r="M27" i="189"/>
  <c r="M20" i="189" s="1"/>
  <c r="D21" i="189"/>
  <c r="L27" i="189"/>
  <c r="L20" i="189" s="1"/>
</calcChain>
</file>

<file path=xl/sharedStrings.xml><?xml version="1.0" encoding="utf-8"?>
<sst xmlns="http://schemas.openxmlformats.org/spreadsheetml/2006/main" count="1126" uniqueCount="573">
  <si>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</si>
  <si>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</si>
  <si>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</si>
  <si>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</si>
  <si>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</si>
  <si>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</si>
  <si>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</si>
  <si>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</si>
  <si>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</si>
  <si>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</si>
  <si>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</si>
  <si>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</si>
  <si>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</si>
  <si>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</si>
  <si>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</si>
  <si>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</si>
  <si>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</si>
  <si>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</si>
  <si>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</si>
  <si>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</si>
  <si>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</si>
  <si>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</si>
  <si>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</si>
  <si>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</si>
  <si>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</si>
  <si>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</si>
  <si>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</si>
  <si>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</si>
  <si>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</si>
  <si>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</si>
  <si>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</si>
  <si>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</si>
  <si>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</si>
  <si>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</si>
  <si>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</si>
  <si>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</si>
  <si>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</si>
  <si>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</si>
  <si>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</si>
  <si>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</si>
  <si>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</si>
  <si>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</si>
  <si>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</si>
  <si>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</si>
  <si>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</si>
  <si>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</si>
  <si>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</si>
  <si>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</si>
  <si>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</si>
  <si>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</si>
  <si>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Орловская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</si>
  <si>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</si>
  <si>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</si>
  <si>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</si>
  <si>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</si>
  <si>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</si>
  <si>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</si>
  <si>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</si>
  <si>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</si>
  <si>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</si>
  <si>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</si>
  <si>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ответвления оп.13 ВЛ 10 кВ ф.10.780 ПС 110/10/6 кВ Юго-Восточная с установкой ответвительной арматуры, пункта секционирования с использованием реклоузеров (1 шт), разъединителей (2 шт), ПКУ (1 шт) до границы балансовой принадлежности Заявителя для Техприсоединения ООО Объединение Альфапластик, договор №42427749 от 10.01.24 (свыше 670 кВт; протяженность 1,3 км)</t>
  </si>
  <si>
    <t>O_ОР-2108</t>
  </si>
  <si>
    <t>Строительство ВЛ 10 кВ яч.01 ПС 110/10 кВ Большая Чернь с установкой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ООО Алабуга Девелопмент, договор №42547932 от 09.09.24 (свыше 670 кВт; протяженность 3,6 км)</t>
  </si>
  <si>
    <t>P_ОР-2151</t>
  </si>
  <si>
    <t>Строительство ВЛ 10 кВ - воздушный участок ответвления оп.4 ВЛ 10 кВ ф.10 РП 10 кВ №2 Мценск ПС 220/110/10 кВ Мценск с установкой ответвительной арматуры, разъединителей (2 шт) до строящейся КТП 10/0,4 кВ для Техприсоединения ИП Аксененков Д.С, договор №42561775 от 04.12.24 (свыше 670 кВт; протяженность 0,01 км)</t>
  </si>
  <si>
    <t>P_ОР-2207</t>
  </si>
  <si>
    <t>Строительство КЛ 10 кВ (методом ГНБ) - кабельный участок ответвления оп.4 ВЛ 10 кВ ф.10 РП 10 кВ №2 Мценск ПС 220/110/10 кВ Мценск до строящейся КТП 10/0,4 кВ для Техприсоединения ИП Аксененков Д.С, договор №42561775 от 04.12.24 (свыше 670 кВт; протяженность 1,01 км)</t>
  </si>
  <si>
    <t>P_ОР-2208</t>
  </si>
  <si>
    <t>Строительство КТП 10/0,4 кВ ф.10 РП 10 кВ №2 Мценск ПС 220/110/10 кВ Мценск для Техприсоединения ИП Аксененков Д.С, договор №42561775 от 04.12.24 (свыше 670 кВт; трансформаторная мощность 1,0 МВА)</t>
  </si>
  <si>
    <t>P_ОР-2209</t>
  </si>
  <si>
    <t>Строительство 4-х КЛ 0,4 кВ от строящейся КТП 10/0,4 кВ ф.10 РП 10 кВ №2 Мценск ПС 220/110/10 кВ Мценск с установкой ШУР с ПКУ (1 шт) на границе балансовой принадлежности Заявителя, для Техприсоединения ИП Аксененков Д.С, договор №42561775 от 04.12.24 (свыше 670 кВт; протяженность 0,06 км)</t>
  </si>
  <si>
    <t>P_ОР-2210</t>
  </si>
  <si>
    <t>Строительство ответвления оп.2 ВЛ 6 кВ ф.4 ПС 110/6 кВ Пластмасс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ООО Скобяные изделия, договор №42560977 от 10.12.24 (до 670 кВт; протяженность 0,21 км)</t>
  </si>
  <si>
    <t>P_ОР-2228</t>
  </si>
  <si>
    <t>Строительство ответвления оп.25 ВЛ 10 кВ ф.19 ПС 110/35/10 кВ Коммаш с установкой ответвительной арматуры, разъединителей (3 шт) до строящихся КТП 10/0,4/630 кВА №1, 2, для Техприсоединения Отдела архитектуры Администрации Мценского района, договор №42558090 от 27.12.24 (свыше 670 кВт; протяженность 4,05 км)</t>
  </si>
  <si>
    <t>P_ОР-2229</t>
  </si>
  <si>
    <t>Строительство КЛ 10 кВ (методом ГНБ) - кабельный участок ответвления оп.25 ВЛ 10 кВ ф.19 ПС 110/35/10 кВ Коммаш до строящихся КТП 10/0,4/630 кВА №1, 2, для Техприсоединения Отдела архитектуры Администрации Мценского района, договор №42558090 от 27.12.24 (свыше 670 кВт; протяженность 0,54 км)</t>
  </si>
  <si>
    <t>P_ОР-2230</t>
  </si>
  <si>
    <t>Строительство 2-х КТП 10/0,4/630 кВА ф.19 ПС 110/35/10 кВ Коммаш с установкой оборудования систем телемеханики (2 шт) и АСКУЭ (2 шт), для Техприсоединения Отдела архитектуры Администрации Мценского района, договор №42558090 от 27.12.24 (свыше 670 кВт; трансформаторная мощность 1,26 МВА)</t>
  </si>
  <si>
    <t>P_ОР-2231</t>
  </si>
  <si>
    <t>Строительство 5-ти участков КЛ 0,4 кВ от строящихся КТП 10/0,4/630 кВА №1, 2 ф.19 ПС 110/35/10 кВ Коммаш с установкой РП 0,4 кВ (17 шт), ПКУ (70 шт) до границ балансовой принадлежности Заявителя, для Техприсоединения Отдела архитектуры Администрации Мценского района, договор №42558090 от 27.12.24 (свыше 670 кВт; протяженность 1,83 км)</t>
  </si>
  <si>
    <t>P_ОР-2232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</si>
  <si>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</si>
  <si>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</si>
  <si>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</si>
  <si>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</si>
  <si>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</si>
  <si>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</si>
  <si>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</si>
  <si>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</si>
  <si>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</si>
  <si>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</si>
  <si>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</si>
  <si>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</si>
  <si>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</si>
  <si>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</si>
  <si>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</si>
  <si>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</si>
  <si>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</si>
  <si>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</si>
  <si>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</si>
  <si>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</si>
  <si>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</si>
  <si>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</si>
  <si>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</si>
  <si>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</si>
  <si>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</si>
  <si>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</si>
  <si>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КТП-Био-3-9/100 кВА ф.3 ПС 35/10 кВ Биофабрика с заменой силового трансформатора, п.Стрелецкий Орловский р-н (трансформаторная мощность 0,16 МВА)</t>
  </si>
  <si>
    <t>P_ОР-2234</t>
  </si>
  <si>
    <t>Реконструкция ТП-038 Знаменка ф.02 РП 10 кВ №2 ПС 220 кВ Мценск с заменой силового трансформатора 30 на 100 кВА, д.Знаменка Мценский р-н (трансформаторная мощность 0,1 МВА)</t>
  </si>
  <si>
    <t>P_ОР-2238</t>
  </si>
  <si>
    <t>Реконструкция ТП-109 Гостевский ф.01 ПС 35/10 кВ Башкатово с заменой силового трансформатора 63 на 100 кВА, п.Гостевский Мценский р-н (трансформаторная мощность 0,1 МВА)</t>
  </si>
  <si>
    <t>P_ОР-2239</t>
  </si>
  <si>
    <t>Реконструкция ПС 110/10 кВ Володарская, Речица (Т1 2,5 МВА с ПС Володарская перемещается на ПС Речица, а Т1 6,3 МВА с ПС Речица - на ПС Володарская; реконструкция ОРУ 110 кВ ПС Володарская; трансформаторная мощность 8,8 МВА)</t>
  </si>
  <si>
    <t>J_ОР-992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</si>
  <si>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</si>
  <si>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</si>
  <si>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Техперевооружение ПС 110/35/10 кВ Куликовская с заменой ячеек 10 кВ с вакуумными выключателями (6 шт), микропроцессорными устройствами РЗА (6 шт) и монтажом первичного оборудования ТМ (1 шт)</t>
  </si>
  <si>
    <t>K_ОР-1419</t>
  </si>
  <si>
    <t>Техперевооружение ПС 35/10 кВ Лубянская с заменой ячеек 10 кВ с вакуумным выключателем (1 шт), микропроцессорным устройством РЗА (1 шт) и монтажом первичного оборудования ТМ (1 шт)</t>
  </si>
  <si>
    <t>L_ОР-1536</t>
  </si>
  <si>
    <t>Техперевооружение ПС 35/10 кВ Гостомль с заменой ячеек 10 кВ с вакуумным выключателем (1 шт), микропроцессорным устройством РЗА (1 шт) и монтажом первичного оборудования ТМ (1 шт)</t>
  </si>
  <si>
    <t>L_ОР-1538</t>
  </si>
  <si>
    <t>Техперевооружение ПС 110/10/6 кВ Юго-Восточная с заменой аккумуляторной батареи (1 шт) и приведению помещений АКБ к нормативным требованиям</t>
  </si>
  <si>
    <t>L_ОР-1567</t>
  </si>
  <si>
    <t>Техперевооружение ПС 110/35/10/6 кВ Советская с заменой аккумуляторной батареи (1 шт) и приведению помещений АКБ к нормативным требованиям</t>
  </si>
  <si>
    <t>L_ОР-1568</t>
  </si>
  <si>
    <t>Техперевооружение ПС 110/35/6 кВ Черкасская с заменой аккумуляторной батареи (1 шт) и приведению помещений АКБ к нормативным требованиям</t>
  </si>
  <si>
    <t>L_ОР-1570</t>
  </si>
  <si>
    <t>Модернизация ПС 110/35/10 кВ Нарышкинская с установкой регистратора аварийных событий (шкаф системы мониторинга РЗА - 1 шт, шкаф противоаварийный - 1 шт, РАС)</t>
  </si>
  <si>
    <t>M_ОР-1687</t>
  </si>
  <si>
    <t>Техперевооружение ПС 110/35/10 кВ Новополево с заменой аккумуляторной батареи СОУПТ (1 шт) и приведением помещений АКБ к нормативным требованиям</t>
  </si>
  <si>
    <t>M_ОР-1693</t>
  </si>
  <si>
    <t>Модернизация ПС 110/35/10 кВ Богородицкая с установкой трансформаторов тока 110 кВ (6 шт) (ССПИ)</t>
  </si>
  <si>
    <t>M_ОР-1695</t>
  </si>
  <si>
    <t>Техперевооружение ПС 110/35/10 кВ Богородицкая с заменой приводов разъединителей 110 кВ (8 шт)</t>
  </si>
  <si>
    <t>M_ОР-1696</t>
  </si>
  <si>
    <t>Модернизация ПС 110/35/10 кВ Богородицкая с установкой независимой защиты ближнего резервирования силовых трансформаторов (2 шт)</t>
  </si>
  <si>
    <t>N_ОР-1947</t>
  </si>
  <si>
    <t>Модернизация ПС 110/10 кВ Володарская с установкой независимой защиты ближнего резервирования силовых трансформаторов (2 шт)</t>
  </si>
  <si>
    <t>N_ОР-1948</t>
  </si>
  <si>
    <t>Модернизация ПС 110/35/10 кВ Куликовская с установкой независимой защиты ближнего резервирования силовых трансформаторов (1 шт)</t>
  </si>
  <si>
    <t>N_ОР-1950</t>
  </si>
  <si>
    <t>Модернизация ПС 110/35/10 кВ Свердловская с установкой независимой защиты ближнего резервирования силовых трансформаторов (2 шт)</t>
  </si>
  <si>
    <t>N_ОР-1951</t>
  </si>
  <si>
    <t>Модернизация ПС 110/35/6 кВ Мясокомбинат с установкой независимой защиты ближнего резервирования силовых трансформаторов (1 шт)</t>
  </si>
  <si>
    <t>N_ОР-1953</t>
  </si>
  <si>
    <t>Модернизация ПС 110/10 кВ Русский Брод с установкой независимой защиты ближнего резервирования силовых трансформаторов (2 шт)</t>
  </si>
  <si>
    <t>N_ОР-1954</t>
  </si>
  <si>
    <t>Модернизация ПС 110/35/6 кВ Черкасская с установкой независимой защиты ближнего резервирования силовых трансформаторов (2 шт)</t>
  </si>
  <si>
    <t>N_ОР-1955</t>
  </si>
  <si>
    <t>Модернизация ПС 110/10 кВ Большая Чернь с установкой независимой защиты ближнего резервирования силовых трансформаторов (1 шт)</t>
  </si>
  <si>
    <t>P_ОР-1956</t>
  </si>
  <si>
    <t>Модернизация ПС 110/10 кВ 1 Воин с установкой независимой защиты ближнего резервирования силовых трансформаторов (2 шт)</t>
  </si>
  <si>
    <t>N_ОР-1957</t>
  </si>
  <si>
    <t>Модернизация ПС 110/35/10 кВ Знаменская с установкой независимой защиты ближнего резервирования силовых трансформаторов (2 шт)</t>
  </si>
  <si>
    <t>N_ОР-1958</t>
  </si>
  <si>
    <t>Модернизация ПС 110/35/10 кВ Коммаш с установкой независимой защиты ближнего резервирования силовых трансформаторов (2 шт)</t>
  </si>
  <si>
    <t>N_ОР-1959</t>
  </si>
  <si>
    <t>Модернизация ПС 110/35/10 кВ Новосиль с установкой независимой защиты ближнего резервирования силовых трансформаторов (1 шт)</t>
  </si>
  <si>
    <t>N_ОР-1961</t>
  </si>
  <si>
    <t>Модернизация ПС 110/35/10 кВ Новосергиевка с установкой независимой защиты ближнего резервирования силовых трансформаторов (2 шт)</t>
  </si>
  <si>
    <t>P_ОР-1962</t>
  </si>
  <si>
    <t>Модернизация РП, ТП 6-10/0,4 кВ филиала Орелэнерго с установкой оборудования систем дистанционного контроля доступа (2025: 25 объектов)</t>
  </si>
  <si>
    <t>O_ОР-2011</t>
  </si>
  <si>
    <t>Модернизация РП, ТП 6-10/0,4 кВ филиала Орелэнерго с установкой оборудования систем дистанционного контроля доступа (2026: 46 объектов)</t>
  </si>
  <si>
    <t>O_ОР-2012</t>
  </si>
  <si>
    <t>Модернизация ПС 110/35/10 кВ Дмитровская с установкой независимой защиты ближнего резервирования силовых трансформаторов (2 шт)</t>
  </si>
  <si>
    <t>O_ОР-2106</t>
  </si>
  <si>
    <t>Техперевооружение ПС 110/35/10 кВ Богородицкая с заменой аккумуляторной батареи СОУПТ (1 шт), приведением помещений АКБ к нормативным требованиям</t>
  </si>
  <si>
    <t>O_ОР-2107</t>
  </si>
  <si>
    <t xml:space="preserve">Модернизация ПС 110/35/6 кВ Верховье II с установкой устройств АЧР (4 шт) </t>
  </si>
  <si>
    <t>O_ОР-2111</t>
  </si>
  <si>
    <t>Модернизация ПС 35/10 кВ Апальково с установкой дополнительного оборудования систем телемеханики, монтажом первичного оборудования ТМ</t>
  </si>
  <si>
    <t>P_ОР-2156</t>
  </si>
  <si>
    <t>Техперевооружение ПС 35/10 кВ Протасово с заменой оборудования систем телемеханики</t>
  </si>
  <si>
    <t>P_ОР-2157</t>
  </si>
  <si>
    <t>Техперевооружение с заменой ТП 10/0,4/100 кВА №021 ф.5 ПС 110/35/10 кВ Болхов на СТП 10/0,4/25 кВА по техсостоянию с установкой разъеденителей (1 шт), н.п.Наседкина Болховский р-н (трансформаторная мощность 0,025 МВА)</t>
  </si>
  <si>
    <t>P_ОР-2176</t>
  </si>
  <si>
    <t>Техперевооружение с заменой ТП 10/0,4/63 кВА №1А/Мез ф.17 ПС 35/10 кВ Мезенцево на СТП 10/0,4/25 кВА по техсостоянию с установкой разъеденителей (1 шт), н.п.Мезенцево Ливенский р-н (трансформаторная мощность 0,025 МВА )</t>
  </si>
  <si>
    <t>P_ОР-2177</t>
  </si>
  <si>
    <t>Техперевооружение с заменой ТП 10/0,4/160 кВА №2/У ф.12 ПС 35/10 кВ Урынок на СТП 10/0,4/40 кВА по техсостоянию с установкой разъеденителей (1 шт), н.п.Нижнее Долгое Должанский р-н (трансформаторная мощность 0,04 МВА )</t>
  </si>
  <si>
    <t>P_ОР-2178</t>
  </si>
  <si>
    <t>Техперевооружение с заменой ТП 10/0,4/63 кВА №6/У ф.12 ПС 35/10 кВ Урынок на СТП 10/0,4/25 кВА по техсостоянию с установкой разъеденителей (1 шт), н.п.Верхнее Долгое Должанский р-н (трансформаторная мощность 0,025 МВА )</t>
  </si>
  <si>
    <t>P_ОР-2179</t>
  </si>
  <si>
    <t>Техперевооружение с заменой ТП 10/0,4/160 кВА №8/Д ф.19 ПС 110/35/10 кВ Долгое на СТП 10/0,4/40 кВА по техсостоянию с установкой разъеденителей (1 шт), н.п.Алексеевка Должанский р-н (трансформаторная мощность 0,04 МВА )</t>
  </si>
  <si>
    <t>P_ОР-2180</t>
  </si>
  <si>
    <t>Техперевооружение с заменой ТП 10/0,4/250 кВА №137 ф.10 ПС 220/110/10 кВ Мценск на СТП 10/0,4/40 кВА по техсостоянию с установкой разъеденителей (1 шт), н.п.Зароща Мценский р-н (трансформаторная мощность 0,04 МВА )</t>
  </si>
  <si>
    <t>P_ОР-2181</t>
  </si>
  <si>
    <t>Техперевооружение с заменой ТП 10/0,4/63 кВА №081 ф.02 ПС 110/35/10 кВ Район В на СТП 10/0,4/40 кВА по техсостоянию с установкой разъеденителей (1 шт), н.п.Лехановка Мценский р-н (трансформаторная мощность 0,04 МВА )</t>
  </si>
  <si>
    <t>P_ОР-2182</t>
  </si>
  <si>
    <t>Техперевооружение с заменой ТП 10/0,4/100 кВА №1/Я ф.15 ПС 35/10 кВ Ярище на СТП 10/0,4/40 кВА по техсостоянию с установкой разъеденителей (1 шт), н.п.Лимовое Колпнянский р-н (трансформаторная мощность 0,04 МВА )</t>
  </si>
  <si>
    <t>P_ОР-2183</t>
  </si>
  <si>
    <t>Техперевооружение с заменой ТП 10/0,4/100 кВА №10/Я ф.15 ПС 35/10 кВ Ярище на СТП 10/0,4/40 кВА по техсостоянию с установкой разъеденителей (1 шт), н.п.Городецкое Колпнянский р-н (трансформаторная мощность 0,04 МВА )</t>
  </si>
  <si>
    <t>P_ОР-2184</t>
  </si>
  <si>
    <t>Техперевооружение с заменой ТП 10/0,4/63 кВА №3/Я ф.15 ПС 35/10 кВ Ярище на СТП 10/0,4/25 кВА по техсостоянию с установкой разъеденителей (1 шт), н.п.Лимовое Колпнянский р-н (трансформаторная мощность 0,025 МВА )</t>
  </si>
  <si>
    <t>P_ОР-2185</t>
  </si>
  <si>
    <t>Техперевооружение с заменой ТП 10/0,4/63 кВА №4/Я ф.15 ПС 35/10 кВ Ярище на СТП 10/0,4/25 кВА по техсостоянию с установкой разъеденителей (1 шт), н.п.Городецкое Колпнянский р-н (трансформаторная мощность 0,025 МВА )</t>
  </si>
  <si>
    <t>P_ОР-2186</t>
  </si>
  <si>
    <t>Техперевооружение с заменой ТП 10/0,4/100 кВА №8/Я ф.15 ПС 35/10 кВ Ярище на СТП 10/0,4/40 кВА по техсостоянию с установкой разъеденителей (1 шт), н.п.Пушинка Колпнянский р-н (трансформаторная мощность 0,04 МВА )</t>
  </si>
  <si>
    <t>P_ОР-2187</t>
  </si>
  <si>
    <t>Техперевооружение с заменой ТП 10/0,4/160 кВА №10/Д ф.15 ПС 35/10 кВ Дросково на СТП 10/0,4/40 кВА по техсостоянию с установкой разъеденителей (1 шт), н.п.Дросково Покровский р-н (трансформаторная мощность 0,04 МВА )</t>
  </si>
  <si>
    <t>P_ОР-2188</t>
  </si>
  <si>
    <t>Техперевооружение с заменой ТП 10/0,4/100 кВА №11/П ф.20 ПС 110/35/10 кВ Покровская на СТП 10/0,4/40 кВА по техсостоянию с установкой разъеденителей (1 шт), н.п.Барковка Покровский р-н (трансформаторная мощность 0,04 МВА )</t>
  </si>
  <si>
    <t>P_ОР-2189</t>
  </si>
  <si>
    <t>Техперевооружение с заменой ТП 10/0,4/100 кВА №20/П ф.16 ПС 110/35/10 кВ Покровская на СТП 10/0,4/25 кВА по техсостоянию с установкой разъеденителей (1 шт), н.п.Крытое Покровский р-н (трансформаторная мощность 0,025 МВА )</t>
  </si>
  <si>
    <t>P_ОР-2190</t>
  </si>
  <si>
    <t>Техперевооружение с заменой ТП 10/0,4/63 кВА №20/П ф.20 ПС 110/35/10 кВ Покровская на СТП 10/0,4/25 кВА по техсостоянию с установкой разъеденителей (1 шт), н.п.Зеновьево Покровский р-н (трансформаторная мощность 0,025 МВА )</t>
  </si>
  <si>
    <t>P_ОР-2191</t>
  </si>
  <si>
    <t>Техперевооружение с заменой ТП 10/0,4/100 кВА №24/П ф.16 ПС 110/35/10 кВ Покровская на СТП 10/0,4/25 кВА по техсостоянию с установкой разъеденителей (1 шт), н.п.Ивановка Покровский р-н (трансформаторная мощность 0,025 МВА )</t>
  </si>
  <si>
    <t>P_ОР-2192</t>
  </si>
  <si>
    <t>Техперевооружение с заменой ТП 10/0,4/250 кВА №4/А ф.12 ПС 35/10 кВ Алексеевская на СТП 10/0,4/40 кВА по техсостоянию с установкой разъеденителей (1 шт), н.п.Дубовец Покровский р-н (трансформаторная мощность 0,04 МВА )</t>
  </si>
  <si>
    <t>P_ОР-2193</t>
  </si>
  <si>
    <t>Техперевооружение с заменой ТП 10/0,4/100 кВА №Д-11-3 ф.11 ПС 110/35/10 кВ Дмитровская на СТП 10/0,4/25 кВА по техсостоянию с установкой разъеденителей (1 шт), н.п.Мошки Дмитровский р-н (трансформаторная мощность 0,025 МВА )</t>
  </si>
  <si>
    <t>P_ОР-2194</t>
  </si>
  <si>
    <t>Техперевооружение с заменой ТП 10/0,4/160 кВА №Ш-8-4 ф.8 ПС 110/35/10 кВ Шахово на СТП 10/0,4/40 кВА по техсостоянию с установкой разъеденителей (1 шт), н.п.Шахово Кромской р-н (трансформаторная мощность 0,04 МВА )</t>
  </si>
  <si>
    <t>P_ОР-2195</t>
  </si>
  <si>
    <t>Техперевооружение с заменой ТП 10/0,4/63 кВА №СтКол-4-16 ф.4 ПС 110/10 кВ Становой Колодезь на СТП 10/0,4/25 кВА по техсостоянию с установкой разъеденителей (1 шт), н.п.Становой Колодезь Орловский р-н (трансформаторная мощность 0,025 МВА )</t>
  </si>
  <si>
    <t>P_ОР-2196</t>
  </si>
  <si>
    <t>Техперевооружение с заменой ТП 10/0,4/250 кВА №Южн-2-11 ф.02 ПС 110/10 кВ Южная на СТП 10/0,4/40 кВА по техсостоянию с установкой разъеденителей (1 шт), н.п.Альшанские Выселки Орловский р-н (трансформаторная мощность 0,04 МВА )</t>
  </si>
  <si>
    <t>P_ОР-2197</t>
  </si>
  <si>
    <t>Техперевооружение с заменой ТП 10/0,4/160 кВА №Нов-5-7 ф.5 ПС 110/10/6 кВ Новоселово на СТП 10/0,4/40 кВА по техсостоянию с установкой разъеденителей (1 шт), н.п.Новоселово Орловский р-н (трансформаторная мощность 0,04 МВА )</t>
  </si>
  <si>
    <t>P_ОР-2198</t>
  </si>
  <si>
    <t>Техперевооружение с заменой ТП 10/0,4/100 кВА №Шеп-3-10 ф.3 ПС 35/10 кВ Шепино на СТП 10/0,4/25 кВА по техсостоянию с установкой разъеденителей (1 шт), н.п.Становое Орловский р-н (трансформаторная мощность 0,025 МВА )</t>
  </si>
  <si>
    <t>P_ОР-2199</t>
  </si>
  <si>
    <t>Техперевооружение с заменой ТП 10/0,4/63 кВА №Жил-5-1 ф.5 ПС 35/10 кВ Жиляевская на СТП 10/0,4/40 кВА по техсостоянию с установкой разъеденителей (1 шт), н.п.Моховица Орловский р-н (трансформаторная мощность 0,04 МВА )</t>
  </si>
  <si>
    <t>P_ОР-2200</t>
  </si>
  <si>
    <t>Техперевооружение с заменой ТП 10/0,4/160 кВА №Звяг-3-6 ф.3 ПС 35/10 кВ Звягинки на СТП 10/0,4/40 кВА по техсостоянию с установкой разъеденителей (1 шт), н.п.Звягинки Орловский р-н (трансформаторная мощность 0,04 МВА )</t>
  </si>
  <si>
    <t>P_ОР-2201</t>
  </si>
  <si>
    <t>Техперевооружение с заменой ТП 10/0,4/60 кВА №72 ф.24 ПС 110/35/10 кВ Залегощь на СТП 10/0,4/40 кВА по техсостоянию с установкой разъеденителей (1 шт), н.п.Березовец Залегощенский р-н (трансформаторная мощность 0,04 МВА )</t>
  </si>
  <si>
    <t>P_ОР-2202</t>
  </si>
  <si>
    <t>Техперевооружение с заменой ТП 10/0,4/100 кВА №128 ф.1 ПС 35/10 кВ Ломовое на СТП 10/0,4/40 кВА по техсостоянию с установкой разъеденителей (1 шт), н.п.Казаковка Залегощенский р-н (трансформаторная мощность 0,04 МВА )</t>
  </si>
  <si>
    <t>P_ОР-2203</t>
  </si>
  <si>
    <t>Техперевооружение с заменой ТП 10/0,4/60 кВА №144 ф.05 ПС 110/35/10 кВ Новосиль на СТП 10/0,4/40 кВА по техсостоянию с установкой разъеденителей (1 шт), н.п.Матрёнкин Новосильский р-н (трансформаторная мощность 0,04 МВА )</t>
  </si>
  <si>
    <t>P_ОР-2204</t>
  </si>
  <si>
    <t>Техперевооружение с заменой ТП 10/0,4/60 кВА №027 ф.05 ПС 110/35/10 кВ Новосиль на СТП 10/0,4/40 кВА по техсостоянию с установкой разъеденителей (1 шт), н.п.Кресты Новосильский р-н (трансформаторная мощность 0,04 МВА )</t>
  </si>
  <si>
    <t>P_ОР-2205</t>
  </si>
  <si>
    <t>Техперевооружение с заменой ТП 10/0,4/100 кВА №118 ф.02 ПС 35/10 кВ Варваринка на СТП 10/0,4/40 кВА по техсостоянию с установкой разъеденителей (1 шт), н.п.Хохлы Новосильский р-н (трансформаторная мощность 0,04 МВА )</t>
  </si>
  <si>
    <t>P_ОР-2206</t>
  </si>
  <si>
    <t>Техперевооружение КТП-Жил-2-7/400 кВА ф.2 ПС 35/10 кВ Жиляевская с заменой силового трансформатора, с.Моховица Орловский р-н (трансформаторная мощность 0,16 МВА)</t>
  </si>
  <si>
    <t>P_ОР-2235</t>
  </si>
  <si>
    <t>Техперевооружение ЗТП-072 Б.Каменка ф.02 ПС 110/35/10 Район В с заменой силового трансформатора 180 на 160 кВА, д.Большая Каменка Мценский р-н (трансформаторная мощность 0,16 МВА)</t>
  </si>
  <si>
    <t>P_ОР-2237</t>
  </si>
  <si>
    <t>Техперевооружение ПС 110/35/6 кВ Верховье-2 с заменой первичного оборудования ТМ и расширением объема телеинформации (ССПИ)</t>
  </si>
  <si>
    <t>P_ОР-2270</t>
  </si>
  <si>
    <t>Техперевооружение ПС 110/35/6 кВ Верховье-2 с заменой приводов разъединителей 110 кВ (43 шт)</t>
  </si>
  <si>
    <t>P_ОР-2272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</si>
  <si>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</si>
  <si>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</si>
  <si>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</si>
  <si>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</si>
  <si>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 0,4 кВ №1 КТП 10/0,4 кВ Вол-61-10 ф.61 ПС 110/10 кВ Володарская с заменой опор и провода на большее сечение д.Снецкая Лука (протяженность 1,239 км)</t>
  </si>
  <si>
    <t>K_ОР-1430</t>
  </si>
  <si>
    <t>Реконструкция ВЛ 0,4 кВ №2 КТП 10/0,4 кВ Вол-61-10 ф.61 ПС 110/10 кВ Володарская с заменой опор и неизолированного провода на СИП-2 большего сечения д.Снецкая Лука (протяженность 0,543 км)</t>
  </si>
  <si>
    <t>K_ОР-1431</t>
  </si>
  <si>
    <t>Реконструкция ВЛ 10 кВ ф.16 ПС 110/10/6 кВ Приборная с заменой опор, неизолированного провода на СИП большего сечения, с установкой разъединителей (11 шт) (протяженность 4,324 км)</t>
  </si>
  <si>
    <t>N_ОР-1876</t>
  </si>
  <si>
    <t>Реконструкция ВЛ 10 кВ ф.8 ПС 110/35/10 кВ Шахово с заменой неизолированного провода на СИП-3 большего сечения, опор (53 шт), разъединителя (1 шт) (протяженность 3,975 км)</t>
  </si>
  <si>
    <t>N_ОР-1878</t>
  </si>
  <si>
    <t>Реконструкция ВЛ 10 кВ ф.16 ПС 110/35/10 кВ Знаменская с заменой опор, неизолированного провода на СИП большего сечения, с установкой разъединителей (10 шт) (протяженность 5,9 км)</t>
  </si>
  <si>
    <t>N_ОР-1880</t>
  </si>
  <si>
    <t>Реконструкция ВЛ 10 кВ ф.15 ПС 35/10 кВ Рахманово с заменой неизолированного провода на СИП-3 большего сечения, опор (169 шт) (протяженность 11,12 км)</t>
  </si>
  <si>
    <t>N_ОР-1881</t>
  </si>
  <si>
    <t>Реконструкция ВЛ 10 кВ ф.2 ПС 110/350/10 кВ Свердловская с заменой неизолированного провода на СИП-3 большего сечения, опор (70 шт) (протяженность 5,0 км)</t>
  </si>
  <si>
    <t>N_ОР-1883</t>
  </si>
  <si>
    <t>Реконструкция участков ВЛ 110 кВ Орловская Районная – Северная I, II цепи с заходами на новую площадку ПС 220 кВ Орловская Районная с заменой провода, грозозащитного троса, опор, изоляторов с изменением границ полосы отвода и охранных зон (протяженность 0,879 км)</t>
  </si>
  <si>
    <t>N_ОР-1898</t>
  </si>
  <si>
    <t>Реконструкция ВЛ 10 кВ ф.14 ПС 110/10 кВ Альшанская с заменой опор (136 шт), неизолированного провода на СИП большего сечения (протяженность 6,8 км)</t>
  </si>
  <si>
    <t>N_ОР-1965</t>
  </si>
  <si>
    <t>Реконструкция ВЛ 10 кВ ф.18 ПС 110/10 кВ Южная с заменой опор, неизолированного провода на СИП большего сечения, с установкой разъединителей (8 шт) (протяженность 2,956 км)</t>
  </si>
  <si>
    <t>N_ОР-1967</t>
  </si>
  <si>
    <t>Реконструкция ВЛ 10 кВ ф.4 ПС 35/10 кВ Ильинская с заменой опор, неизолированного провода на СИП большего сечения, с установкой разъединителей (15 шт) (протяженность 31,109 км)</t>
  </si>
  <si>
    <t>N_ОР-1968</t>
  </si>
  <si>
    <t>Реконструкция ВЛ 10 кВ ф.1 ПС 35/10 кВ Парамоново с заменой опор (169 шт), неизолированного провода на СИП большего сечения (протяженность 8,47 км)</t>
  </si>
  <si>
    <t>N_ОР-1970</t>
  </si>
  <si>
    <t>Реконструкция ВЛ 10 кВ ф.05 ПС 35/10 кВ Лыково с заменой опор и провода на большее сечение, с установкой разъединителей (1 шт) (протяженность 7,0 км)</t>
  </si>
  <si>
    <t>P_ОР-2037</t>
  </si>
  <si>
    <t>Реконструкция 2-х ВЛ 0,4 кВ №1, 2 ТП-447 ф.01 ПС 110/10 кВ Тельчье с заменой опор и неизолированного провода на СИП большего сечения, д.Брагино, Мценский р-он (протяженность 1,235 км)</t>
  </si>
  <si>
    <t>P_ОР-2039</t>
  </si>
  <si>
    <t>Реконструкция 2-х ВЛ 0,4 кВ №1, 2 ТП-233 ф.01 ПС 110/10 кВ Тельчье с заменой опор и неизолированного провода на СИП большего сечения, д.Брагино, Мценский р-он (протяженность 1,654 км)</t>
  </si>
  <si>
    <t>P_ОР-2040</t>
  </si>
  <si>
    <t>Реконструкция 4-х ВЛ 0,4 кВ №1, 2, 3, 4 ЗТП 247 ф.01 ПС 110/10 кВ Тельчье с заменой опор и неизолированного провода на СИП большего сечения, д.Брагино, Мценский р-он (протяженность 2,192 км)</t>
  </si>
  <si>
    <t>P_ОР-2041</t>
  </si>
  <si>
    <t>Реконструкция ВЛ 0,4 кВ №1 ТП-248 ф.01 ПС 110/10 кВ Тельчье с заменой опор и неизолированного провода на СИП большего сечения, д.Брагино, Мценский р-он (протяженность 0,33 км)</t>
  </si>
  <si>
    <t>P_ОР-2045</t>
  </si>
  <si>
    <t>Реконструкция ВЛ 10 кВ ф.16 ПС 110/10 кВ 1-Воин с заменой опор и провода на большее сечение (протяженность 23,294 км)</t>
  </si>
  <si>
    <t>P_ОР-2049</t>
  </si>
  <si>
    <t>Реконструкция 3-х ВЛ 0,4 кВ №1, 2, 3 ТП-124 ф.15 ПС 110/10 кВ 1-Воин с заменой опор и неизолированного провода на СИП большего сечения, д.Первый Воин, Мценский р-н (протяженность 2,054 км)</t>
  </si>
  <si>
    <t>P_ОР-2052</t>
  </si>
  <si>
    <t>Реконструкция 2-х ВЛ 0,4 кВ №1, 2 ТП-070 ф.02 ПС 220/110/10 кВ Мценск с заменой опор и неизолированного провода на СИП большего сечения, д.Глазуново, Мценский р-н (протяженность 2,577 км)</t>
  </si>
  <si>
    <t>P_ОР-2061</t>
  </si>
  <si>
    <t>Реконструкция 3-х ВЛ 0,4 кВ №1, 2, 3 ТП-023 ф.02 ПС 220/110/10 кВ Мценск с заменой опор и неизолированного провода на СИП большего сечения, д.Глазуново, Мценский р-н (протяженность 2,538 км)</t>
  </si>
  <si>
    <t>P_ОР-2063</t>
  </si>
  <si>
    <t>Реконструкция 2-х ВЛ 0,4 кВ №1, 2 ТП-020 ф.02 ПС 220/110/10 кВ Мценск с заменой опор и неизолированного провода на СИП большего сечения, д.Глазуново, Мценский р-н (протяженность 2,236 км)</t>
  </si>
  <si>
    <t>P_ОР-2065</t>
  </si>
  <si>
    <t>Реконструкция 3-х ВЛ 0,4 кВ №1, 2, 3 ТП-082 ф.10 ПС 220/110/10 кВ Мценск с заменой опор и неизолированного провода на СИП большего сечения, с.Спасское-Лутовиново, Мценский р-н (протяженность 3,745 км)</t>
  </si>
  <si>
    <t>P_ОР-2071</t>
  </si>
  <si>
    <t>Реконструкция ВЛ 10 кВ ф.08 ПС 35/10 кВ Протасово с заменой опор и провода на большее сечение (протяженность 11,048 км)</t>
  </si>
  <si>
    <t>P_ОР-2072</t>
  </si>
  <si>
    <t>Реконструкция 2-х ВЛ 0,4 кВ №1, 2 ТП-152 ф.02 ПС 35/10 кВ Протасово с заменой опор и неизолированного провода на СИП большего сечения, д.Протасово, Мценский р-н (протяженность 4,161 км)</t>
  </si>
  <si>
    <t>P_ОР-2085</t>
  </si>
  <si>
    <t>Реконструкция 2-х ВЛ 0,4 кВ №2, 3 ТП-9/П-17-250 ф.17 ПС 110/35/10 кВ Покровская с заменой опор и неизолированного провода на СИП большего сечения, д.Зубково, Покровский р-н (протяженность 3,216 км)</t>
  </si>
  <si>
    <t>P_ОР-2086</t>
  </si>
  <si>
    <t>Реконструкция участка ВЛ 10 кВ ф.7 ПС 35/10 кВ Подберезово с изменением границ полосы отвода и охранных зон (Снятие ограничений в пользовании земельным участком Овсянникова А.М, договор №42380510 от 28.07.23, Мценский р-он; протяженность 0,245 км)</t>
  </si>
  <si>
    <t>O_ОР-2114</t>
  </si>
  <si>
    <t>Реконструкция ВЛ 10 кВ ф.6 ПС 110/10/6 кВ Приборная с монтажом кабельных вставок, разъединителей (10 шт), с изменением границ полосы отвода и охранных зон (Снятие ограничений в пользовании земельным участком ООО Смарт Менеджмент, договор №42475579 от 07.10.24, г. Орел; протяженность 1,29 км, в том числе ГНБ - 0,395 км)</t>
  </si>
  <si>
    <t>P_ОР-2153</t>
  </si>
  <si>
    <t>Реконструкция участка ВЛ 10 кВ ф.1, 7 ПС 110/10/6 кВ Новоселово с установкой разъединителей (2 шт), с изменением границ полосы отвода и охранных зон (Снятие ограничений в пользовании земельным участком АО Транснефть-Дружба, договор №42484961 от 07.10.24, Орловский р-он; протяженность 0,772 км)</t>
  </si>
  <si>
    <t>P_ОР-2154</t>
  </si>
  <si>
    <t>Реконструкция участка ВЛ 10 кВ ф.03 ПС 110/10 кВ Б.Чернь с усилением одностоечных опор (2 шт), монтажом кабельной вставки (методом ГНБ), разъединителей (2 шт), с изменением границ полосы отвода и охранных зон (Снятие ограничений в пользовании земельным участком ООО Алабуга Девелопмент, договор №42559331 от 28.11.24, Болховский р-он; протяженность 0,32 км)</t>
  </si>
  <si>
    <t>P_ОР-2236</t>
  </si>
  <si>
    <t>Реконструкция ВЛ 0,4 кВ №1 КТП 10/0,4 кВ И-2-5-100 кВА ф.2 ПС 35/10 кВ Ильинская с заменой опор и провода на большее сечение д.Красная Поляна (протяженность 1,635 км)</t>
  </si>
  <si>
    <t>G_ОР-522</t>
  </si>
  <si>
    <t>Реконструкция ВЛ 0,4 кВ №1 КТП 10/0,4 кВ №3-400 кВА ВЛ 10 кВ №5 ПС 110/35/10 кВ Залегощь с.Казарь с заменой неизолированного провода на СИП-2 большего сечения, опор (10 шт) (протяженность 0,419 км)</t>
  </si>
  <si>
    <t>G_ОР-523</t>
  </si>
  <si>
    <t>Реконструкция ВЛ 0,4 кВ №2 КТП 10/0,4 кВ №3-400 кВА ВЛ 10 кВ №5 ПС 110/35/10 кВ Залегощь с.Казарь с заменой неизолированного провода на СИП-2 большего сечения, опор (22 шт) (протяженность 0,872 км)</t>
  </si>
  <si>
    <t>G_ОР-524</t>
  </si>
  <si>
    <t>Реконструкция ВЛ 0,4 кВ №3 КТП 10/0,4 кВ №3-400 кВА ВЛ 10 кВ №5 ПС 110/35/10 кВ Залегощь с.Казарь с заменой неизолированного провода на СИП-2 большего сечения, опор (14 шт) (протяженность 0,555 км)</t>
  </si>
  <si>
    <t>G_ОР-525</t>
  </si>
  <si>
    <t>Реконструкция ВЛ 0,4 кВ №4 КТП 10/0,4 кВ №3-400 кВА ВЛ 10 кВ №5 ПС 110/35/10 кВ Залегощь с.Казарь с заменой неизолированного провода на СИП-2 большего сечения, опор (14 шт) (протяженность 0,555 км)</t>
  </si>
  <si>
    <t>G_ОР-526</t>
  </si>
  <si>
    <t>Реконструкция ВЛ 0,4 кВ №5 КТП 10/0,4 кВ №3-400 кВА ВЛ 10 кВ №5 ПС 110/35/10 кВ Залегощь с.Казарь с заменой неизолированного провода на СИП-2 большего сечения, опор (14 шт) (протяженность 0,555 км)</t>
  </si>
  <si>
    <t>G_ОР-527</t>
  </si>
  <si>
    <t>Реконструкция ВЛ 0,4 кВ №6 КТП 10/0,4 кВ №3-400 кВА ВЛ 10 кВ №5 ПС 110/35/10 кВ Залегощь с.Казарь с заменой неизолированного провода на СИП-2 большего сечения, опор (40 шт) (протяженность 1,824 км)</t>
  </si>
  <si>
    <t>G_ОР-528</t>
  </si>
  <si>
    <t>Реконструкция ВЛ 0,4 кВ №1 КТП 10/0,4 кВ №4/В-6-160 кВА ВЛ 10 кВ №6 ПС 110/35/10 кВ Верховье1 н.п. Долгое с заменой неизолированного провода на СИП-2 большего сечения (протяженность 0,53 км)</t>
  </si>
  <si>
    <t>G_ОР-531</t>
  </si>
  <si>
    <t>Реконструкция ВЛ 0,4 кВ №2 КТП 10/0,4 кВ №4/В-6-160 кВА ВЛ 10 кВ №6 ПС 110/35/10 кВ Верховье1 н.п. Долгое с заменой неизолированного провода на СИП-2 большего сечения (протяженность 2,086 км)</t>
  </si>
  <si>
    <t>G_ОР-532</t>
  </si>
  <si>
    <t>1.2.2.2</t>
  </si>
  <si>
    <t>Модернизация, техническое перевооружение линий электропередачи, всего, в том числе:</t>
  </si>
  <si>
    <t>Модернизация ВЛ 10 кВ ф.7 ПС 110/35/10 кВ Кромская с установкой пунктов секционирования с использованием реклоузеров (1 шт), разъединителей с моторным приводом (2 шт), разъединителя с ручным приводом (1 шт), ИКЗ (4 шт)</t>
  </si>
  <si>
    <t>L_ОР-1513</t>
  </si>
  <si>
    <t>Модернизация ВЛ 10 кВ ф.2 ПС 35/10 кВ Лубянская с установкой пунктов секционирования с использованием реклоузеров (2 шт), разъединителей с ручным приводом (3 шт), ПКУ (1 шт)</t>
  </si>
  <si>
    <t>L_ОР-1519</t>
  </si>
  <si>
    <t>Модернизация ВЛ 10 кВ ф.5 ПС 35/10 кВ Гостомль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</t>
  </si>
  <si>
    <t>L_ОР-1524</t>
  </si>
  <si>
    <t>Техперевооружение ВЛ 10 кВ ф.1 ПС 35/10 кВ Кутафино с заменой провода и опор для кольцевания с ВЛ 10 кВ ф.5 ПС 35/10 кВ Гостомль (протяженность 1,059 км)</t>
  </si>
  <si>
    <t>L_ОР-1531</t>
  </si>
  <si>
    <t>Модернизация участка ВЛ 10 кВ ф.6 ПС 110/10/6 кВ Приборная с монтажом кабельных вставок, с установкой разъединителей (8 шт) (протяженность 2,968 км)</t>
  </si>
  <si>
    <t>N_ОР-1877</t>
  </si>
  <si>
    <t>Техперевооружение ВЛ 0,4 кВ №2 КТП 10/0,4 кВ 2/А-7-250 ф.7 ПС 35/10 кВ Алексеевская с заменой провода и опор с.Моховое Покровский р-н (протяженность 2,0 км)</t>
  </si>
  <si>
    <t>P_ОР-2155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</si>
  <si>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</si>
  <si>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</si>
  <si>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</si>
  <si>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</si>
  <si>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 522-ФЗ при выходе из строя приборов учета потребителя (0,4 кВ;  ИПУ: 2027 - 119 шт)</t>
  </si>
  <si>
    <t>M_ОР-1678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</si>
  <si>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2027 - 485 шт)</t>
  </si>
  <si>
    <t>M_ОР-1679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</si>
  <si>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2027 - 117 шт)</t>
  </si>
  <si>
    <t>M_ОР-1680</t>
  </si>
  <si>
    <t>Установка приборов учета в соответствии с Законом № 522-ФЗ при выходе из строя приборов учета потребителя (0,2 кВ; ИПУ: 2027 - 117 шт)</t>
  </si>
  <si>
    <t>M_ОР-1681</t>
  </si>
  <si>
    <t>Установка приборов учета в соответствии с Законом № 522-ФЗ при выходе из строя приборов учета потребителя (0,4 кВ; ИПУ: 2025 - 20 шт)</t>
  </si>
  <si>
    <t>M_ОР-1846</t>
  </si>
  <si>
    <t>Установка приборов учета в соответствии с Законом № 522-ФЗ при выходе из строя приборов учета потребителя (0,4 кВ; ИПУ: 2026 - 119 шт)</t>
  </si>
  <si>
    <t>M_ОР-1847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</si>
  <si>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2024 - 238 шт; 2025 - 222 шт)</t>
  </si>
  <si>
    <t>M_ОР-1850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</si>
  <si>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2025 - 299 шт)</t>
  </si>
  <si>
    <t>M_ОР-1851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</si>
  <si>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2026 - 368 шт)</t>
  </si>
  <si>
    <t>M_ОР-1852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</si>
  <si>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2024 - 54 шт; 2025 - 79 шт)</t>
  </si>
  <si>
    <t>M_ОР-1855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</si>
  <si>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2025 - 212 шт)</t>
  </si>
  <si>
    <t>M_ОР-1856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</si>
  <si>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2026 - 117 шт)</t>
  </si>
  <si>
    <t>M_ОР-1857</t>
  </si>
  <si>
    <t>Установка приборов учета в соответствии с Законом № 522-ФЗ при выходе из строя приборов учета потребителя (0,2 кВ; ИПУ: 2025 - 55 шт)</t>
  </si>
  <si>
    <t>M_ОР-1861</t>
  </si>
  <si>
    <t>Установка приборов учета в соответствии с Законом № 522-ФЗ при выходе из строя приборов учета потребителя (0,2 кВ; ИПУ: 2026 - 117 шт)</t>
  </si>
  <si>
    <t>M_ОР-1862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</si>
  <si>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2028 - 822 шт)</t>
  </si>
  <si>
    <t>O_ОР-2032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</si>
  <si>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2028 - 117 шт)</t>
  </si>
  <si>
    <t>O_ОР-2033</t>
  </si>
  <si>
    <t>Установка приборов учета в соответствии с Законом № 522-ФЗ при выходе из строя приборов учета потребителя (0,2 кВ; ИПУ: 2028 - 117 шт)</t>
  </si>
  <si>
    <t>O_ОР-2034</t>
  </si>
  <si>
    <t>Установка приборов учета в соответствии с Законом № 522-ФЗ при выходе из строя приборов учета потребителя (0,4 кВ; ИПУ: 2028 - 119 шт)</t>
  </si>
  <si>
    <t>O_ОР-2035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</si>
  <si>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2029 - 881 шт)</t>
  </si>
  <si>
    <t>P_ОР-2169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</si>
  <si>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2029 - 190 шт)</t>
  </si>
  <si>
    <t>P_ОР-2170</t>
  </si>
  <si>
    <t>Установка приборов учета в соответствии с Законом № 522-ФЗ при выходе из строя приборов учета потребителя (0,2 кВ; ИПУ: 2029 - 125 шт)</t>
  </si>
  <si>
    <t>P_ОР-2171</t>
  </si>
  <si>
    <t>Установка приборов учета в соответствии с Законом № 522-ФЗ при выходе из строя приборов учета потребителя (0,4 кВ; ИПУ: 2029 - 192 шт)</t>
  </si>
  <si>
    <t>P_ОР-2172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</si>
  <si>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2030 - 881 шт)</t>
  </si>
  <si>
    <t>P_ОР-2219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</si>
  <si>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2030 - 190 шт)</t>
  </si>
  <si>
    <t>P_ОР-2220</t>
  </si>
  <si>
    <t>Установка приборов учета в соответствии с Законом № 522-ФЗ при выходе из строя приборов учета потребителя (0,2 кВ; ИПУ: 2030 - 125 шт)</t>
  </si>
  <si>
    <t>P_ОР-2221</t>
  </si>
  <si>
    <t>Установка приборов учета в соответствии с Законом № 522-ФЗ при выходе из строя приборов учета потребителя (0,4 кВ; ИПУ: 2030 - 192 шт)</t>
  </si>
  <si>
    <t>P_ОР-2222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</si>
  <si>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</si>
  <si>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</si>
  <si>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</si>
  <si>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</si>
  <si>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</si>
  <si>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</si>
  <si>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</si>
  <si>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</si>
  <si>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</si>
  <si>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</si>
  <si>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</si>
  <si>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</si>
  <si>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</si>
  <si>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</si>
  <si>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</si>
  <si>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</si>
  <si>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</si>
  <si>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</si>
  <si>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административного здания филиала Орелэнерго, г.Орел, ул.Высоковольтная, 9</t>
  </si>
  <si>
    <t>P_ОР-2227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</si>
  <si>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</si>
  <si>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</si>
  <si>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внешнего ограждения (0,188 км) ПС 110/10 кВ Речица с монтажом оборудования систем видеонаблюдения (6 видеокамер)</t>
  </si>
  <si>
    <t>J_ОР-1233</t>
  </si>
  <si>
    <t>Модернизация внешнего ограждения (0,176 км) ПС 110/35/10 кВ Покровская с монтажом оборудования систем видеонаблюдения (6 видеокамер)</t>
  </si>
  <si>
    <t>J_ОР-1237</t>
  </si>
  <si>
    <t>Модернизация внешнего ограждения (0,23 км) ПС 110/35/10 кВ Район В с установкой оборудования систем видеонаблюдения (6 камер) и периметральной охранной сигнализации</t>
  </si>
  <si>
    <t>K_ОР-1441</t>
  </si>
  <si>
    <t>Модернизация внешнего ограждения (0,197 км) ПС 110/6 кВ ПМ с установкой оборудования периметральной охранной сигнализации</t>
  </si>
  <si>
    <t>O_ОР-2089</t>
  </si>
  <si>
    <t>Техперевооружение системы видеоконферецсвязи филиала Орелэнерго с заменой оборудования</t>
  </si>
  <si>
    <t>P_ОР-2225</t>
  </si>
  <si>
    <t>Модернизация ПС 110: Верховье-2,Черкасская, Коммаш филиала Орелэнерго с установкой защитных ограждений (0,235 км)</t>
  </si>
  <si>
    <t>P_ОР-2226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</si>
  <si>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</si>
  <si>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</si>
  <si>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</si>
  <si>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</si>
  <si>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</si>
  <si>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</si>
  <si>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</si>
  <si>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</si>
  <si>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</si>
  <si>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</si>
  <si>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</si>
  <si>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</si>
  <si>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транспорта. Автокраны (2025: а/кран 25 т - 1 шт)</t>
  </si>
  <si>
    <t>K_ОР-1487</t>
  </si>
  <si>
    <t>Приобретение Транспорта. Автоподъемники, автовышки (2027: а/вышка 28 м - 2 шт)</t>
  </si>
  <si>
    <t>M_ОР-1689</t>
  </si>
  <si>
    <t>Приобретение Транспорта. Автомобили бригадные линейные (2027: а/м бригадный - 10 шт)</t>
  </si>
  <si>
    <t>M_ОР-1691</t>
  </si>
  <si>
    <t>Приобретение Транспорта. Автокраны (2027: а/кран 50 т - 1 шт; кран-манипулятор - 2 шт)</t>
  </si>
  <si>
    <t>M_ОР-1692</t>
  </si>
  <si>
    <t>Приобретение Транспорта. Тракторная техника (2027: прицеп тракторный - 5 шт)</t>
  </si>
  <si>
    <t>M_ОР-1694</t>
  </si>
  <si>
    <t>Приобретение ОНТМ. Компьютеры и оргтехника (2025: ПК - 36 шт; МФУ - 23 шт; видеорегистратор - 10 к-т)</t>
  </si>
  <si>
    <t>M_ОР-1698</t>
  </si>
  <si>
    <t>Приобретение транспорта. Автомобили бригадные линейные (2026: а/м бригадный - 14 шт)</t>
  </si>
  <si>
    <t>M_ОР-1866</t>
  </si>
  <si>
    <t>Приобретение транспорта. Автомобили бригадные линейные (2024: а/м бригадный - 6 шт)</t>
  </si>
  <si>
    <t>M_ОР-1869</t>
  </si>
  <si>
    <t>Приобретение ОНТМ. Приборы и средства механизации (2024: контрольно-измерительные приборы - 131 шт; спецсредства - 14 шт; источники питания - 1 к-т)</t>
  </si>
  <si>
    <t>N_ОР-1975</t>
  </si>
  <si>
    <t>Импортозамещение. Создание отечественной корпоративной системы управления логистикой и МТО (LS2, 1 система)</t>
  </si>
  <si>
    <t>N_ОР-1979</t>
  </si>
  <si>
    <t>Импортозамещение. Создание отечественной корпоративной системы управления бухгалтерским, налоговым учетом и отчетностью (FIN4, 1 система)</t>
  </si>
  <si>
    <t>N_ОР-1980</t>
  </si>
  <si>
    <t>Импортозамещение. Создание отечественной корпоративной системы управления инвестиционной деятельностью (INV-KS1, 1 система)</t>
  </si>
  <si>
    <t>N_ОР-1981</t>
  </si>
  <si>
    <t>Импортозамещение. Создание отечественной корпоративной системы управления персоналом (HR, 1 система)</t>
  </si>
  <si>
    <t>N_ОР-1982</t>
  </si>
  <si>
    <t>Импортозамещение. Создание отечественной корпоративной системы бюджетного управления (FIN1, FIN2, FIN3, 1 система)</t>
  </si>
  <si>
    <t>N_ОР-1983</t>
  </si>
  <si>
    <t>Импортозамещение. Создание отечественной корпоративной системы управления транспортом электроэнергии (VKR3, 1 система)</t>
  </si>
  <si>
    <t>N_ОР-1985</t>
  </si>
  <si>
    <t>Создание отечественной корпоративной системы оперативного управления работами (MPA, OUT, 1 система)</t>
  </si>
  <si>
    <t>N_ОР-1986</t>
  </si>
  <si>
    <t>Импортозамещение. Создание отечественной корпоративной системы управления нормативно-справочной информацией (DIG, 1 система)</t>
  </si>
  <si>
    <t>N_ОР-1990</t>
  </si>
  <si>
    <t>Приобретение спецодежды и средств индивидуальной защиты (2025: 46 к-т)</t>
  </si>
  <si>
    <t>O_ОР-2112</t>
  </si>
  <si>
    <t>Импортозамещение. Создание отечественной корпоративной системы управления электросетевыми активами, производственными зданиями и сооружениями - СУПА (MPA, 1 система)</t>
  </si>
  <si>
    <t>O_ОР-2116</t>
  </si>
  <si>
    <t>Импортозамещение. Создание отечественной корпоративной системы управления реализацией услуг (VKR1, 1 система)</t>
  </si>
  <si>
    <t>O_ОР-2117</t>
  </si>
  <si>
    <t>Импортозамещение. Создание отечественной корпоративной системы управления Договорной деятельностью (PO, 1 система)</t>
  </si>
  <si>
    <t>O_ОР-2119</t>
  </si>
  <si>
    <t>Импортозамещение Eltex ECSS-10 (ПО линейных оптических терминалов)</t>
  </si>
  <si>
    <t>O_ОР-2121</t>
  </si>
  <si>
    <t>Развитие Единой интеграционной платформы ПОДИС 15 (DIG)</t>
  </si>
  <si>
    <t>O_ОР-2127</t>
  </si>
  <si>
    <t>Развитие функциональности шины данных (DIG, 1 система)</t>
  </si>
  <si>
    <t>O_ОР-2129</t>
  </si>
  <si>
    <t>Развитие ПАК Координационного центра ПАО Россети Центр - Visiology (DIG, 1-этап)</t>
  </si>
  <si>
    <t>O_ОР-2130</t>
  </si>
  <si>
    <t>Развитие системы оперативной поддержки и мониторинга сетевой инфраструктуры (DIG)</t>
  </si>
  <si>
    <t>O_ОР-2132</t>
  </si>
  <si>
    <t>Приобретение Транспорта. БКМ на а/м шасси (2028: БКМ - 5 шт)</t>
  </si>
  <si>
    <t>O_ОР-2136</t>
  </si>
  <si>
    <t>Приобретение спецодежды и средств индивидуальной защиты (2026: 68 к-т)</t>
  </si>
  <si>
    <t>O_ОР-2137</t>
  </si>
  <si>
    <t>Приобретение спецодежды и средств индивидуальной защиты (2027: 68 к-т)</t>
  </si>
  <si>
    <t>O_ОР-2138</t>
  </si>
  <si>
    <t>Импортозамещение. Создание отечественной корпоративной системы охраны труда и производственной безопасности (CTN, 1 система)</t>
  </si>
  <si>
    <t>O_ОР-2139</t>
  </si>
  <si>
    <t>Разработка карт климатического районирования филиала Орелэнерго (1 к-т), включение электронной базы карт в корпоративные ГИС</t>
  </si>
  <si>
    <t>P_ОР-2142</t>
  </si>
  <si>
    <t>Приобретение Транспорта. Автомобили и спецтехника (2029: автомастерская - 3 шт, а/гидроподъемник - 3 шт, бригадный а/м - 5 шт)</t>
  </si>
  <si>
    <t>P_ОР-2175</t>
  </si>
  <si>
    <t>Строительство ВОЛС (20,0 км) Орловский РЭС - ПС 110/35/10 кВ Куликовская - ПС 110/10/6 кВ Юго-Восточная</t>
  </si>
  <si>
    <t>P_ОР-2224</t>
  </si>
  <si>
    <t>Приобретение ОНТМ. Машины и оборудование (Станки, 2025: трубогиб - 1 шт; ленточнопильный станок - 1 шт, аппарат лазерной чистки и сварки - 1 шт)</t>
  </si>
  <si>
    <t>P_ОР-2233</t>
  </si>
  <si>
    <t>Приобретение Транспорта. Автомобили и спецтехника (2030: а/кран - 3 шт, бригадный а/м - 10 шт)</t>
  </si>
  <si>
    <t>P_ОР-2241</t>
  </si>
  <si>
    <t>Приобретение программного обеспечения доступа к приватной облачной инфраструктуре ЦОД (ПО VK, 1 система)</t>
  </si>
  <si>
    <t>P_ОР-2242</t>
  </si>
  <si>
    <t>Импортозамещение. Развитие отечественной корпоративной системы приема и обработки обращений потребителей (VKR2)</t>
  </si>
  <si>
    <t>P_ОР-2244</t>
  </si>
  <si>
    <t>Приобретение программного обеспечения Visiology - модуль сбора данных Smart Forms</t>
  </si>
  <si>
    <t>P_ОР-2245</t>
  </si>
  <si>
    <t>Развитие ПАК Координационного центра ПАО Россети Центр - Visiology (DIG, 2-этап)</t>
  </si>
  <si>
    <t>P_ОР-2246</t>
  </si>
  <si>
    <t>Развитие ПАК Координационного центра ПАО Россети Центр - Visiology (DIG, 3-этап)</t>
  </si>
  <si>
    <t>P_ОР-2247</t>
  </si>
  <si>
    <t>Импортозамещение. Создание отечественной корпоративной системы мониторинга автотранспорта (LS)</t>
  </si>
  <si>
    <t>P_ОР-2248</t>
  </si>
  <si>
    <t>Импортозамещение. Создание отечественной корпоративной системы Единый корпоративный электронный архив документов (DOC, DIG, ЕКЭАД)</t>
  </si>
  <si>
    <t>P_ОР-2249</t>
  </si>
  <si>
    <t>Развитие отечественной корпоративной системы оперативного управления работами - СОУР (MPA, OTU)</t>
  </si>
  <si>
    <t>P_ОР-2250</t>
  </si>
  <si>
    <t>Импортозамещение. Создание отечественной корпоративной системы управления учетными записями КИСУР (DIG)</t>
  </si>
  <si>
    <t>P_ОР-2251</t>
  </si>
  <si>
    <t>Импортозамещение. Создание отечественной корпоративной системы консолидированной отчетности МСФО (FIN4)</t>
  </si>
  <si>
    <t>P_ОР-2252</t>
  </si>
  <si>
    <t>Развитие регионального узла геоинформационной системы - РГИС (OTU, 2-этап)</t>
  </si>
  <si>
    <t>P_ОР-2253</t>
  </si>
  <si>
    <t>Создание дополнительного модуля ЕИП - обратные потоки, контроль версий (DIG)</t>
  </si>
  <si>
    <t>P_ОР-2254</t>
  </si>
  <si>
    <t>Приобретение программного обеспечения системы управления юридическими бизнес-процессами - Casebook</t>
  </si>
  <si>
    <t>P_ОР-2255</t>
  </si>
  <si>
    <t>Создание КСИБ объектов КИИ филиала Орелэнерго. Развертывание ПАК защиты каналов связи ДЦ РДУ (2 шт)</t>
  </si>
  <si>
    <t>P_ОР-2258</t>
  </si>
  <si>
    <t>Приобретение ОНТМ. Оборудование спецназначения (2025: средства РЭБ - 3 шт)</t>
  </si>
  <si>
    <t>P_ОР-2259</t>
  </si>
  <si>
    <t>Приобретение ОНТМ. Оборудование связи (2025: информационно-вычислительный комплекс - 1 к-т)</t>
  </si>
  <si>
    <t>P_ОР-2260</t>
  </si>
  <si>
    <t>Приобретение ОНТМ. Машины и оборудование (2025: траншеекопатель-1 шт, измельчитель ДКР прицепной-1 шт)</t>
  </si>
  <si>
    <t>P_ОР-2261</t>
  </si>
  <si>
    <t>Приобретение ОНТМ. Тренажеры для подготовки персонала (2025: робот-тренажер - 1 шт, имитатор ранений и поражений - 1 шт)</t>
  </si>
  <si>
    <t>P_ОР-2262</t>
  </si>
  <si>
    <t>Приобретение ОНТМ. Машины и оборудование (2025: сварочный аппарат для оптоволокна -1 шт)</t>
  </si>
  <si>
    <t>P_ОР-2264</t>
  </si>
  <si>
    <t>Приобретение ОНТМ. Приборы и средства механизации (2025: устройство измерительное - 1 шт, принтер термотрансферный - 1 шт, вольтамперфазометр - 2 шт)</t>
  </si>
  <si>
    <t>P_ОР-2265</t>
  </si>
  <si>
    <t>Приобретение ОНТМ. Приборы и средства механизации (2025: рефлектометр -1 шт, мегаомметр -2 шт)</t>
  </si>
  <si>
    <t>P_ОР-2266</t>
  </si>
  <si>
    <t>Приобретение ОНТМ. Приборы и средства механизации (Метрология, 2025: магазин сопротивлений - 1 шт, цифровой вольтметр -1 шт, прибор контроля качества э/э - 1 шт)</t>
  </si>
  <si>
    <t>P_ОР-2267</t>
  </si>
  <si>
    <t>Приобретение ОНТМ. Машины и оборудование (2025: котел газовый -1 шт, установка дегазационная -1 шт)</t>
  </si>
  <si>
    <t>P_ОР-2268</t>
  </si>
  <si>
    <t>Приобретение ОНТМ. Инструмент и приспособления (2025: тиски станочные - 1 шт, патрон токарный - 2 шт, комплект ножей - 1 шт, мойка высокого давления - 1 шт)</t>
  </si>
  <si>
    <t>P_ОР-2269</t>
  </si>
  <si>
    <t>Приобретение программного обеспечения Компас 3D</t>
  </si>
  <si>
    <t>P_ОР-2274</t>
  </si>
  <si>
    <t>Приобретение Транспорта. Автокраны (2027: а/кран - 1 шт)</t>
  </si>
  <si>
    <t>F_ОР-98</t>
  </si>
  <si>
    <t>нд</t>
  </si>
  <si>
    <t>требование отсутствует</t>
  </si>
  <si>
    <t>Год раскрытия информации: 2025 год</t>
  </si>
  <si>
    <t>Инвестиционная программа Публичное Акционерное Общество "Россети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</si>
</sst>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%"/>
    <numFmt numFmtId="170" formatCode="_-* #,##0.00[$€-1]_-;\-* #,##0.00[$€-1]_-;_-* &quot;-&quot;??[$€-1]_-"/>
    <numFmt numFmtId="171" formatCode="[Magenta]\ &quot;Ошибка&quot;;[Magenta]\ &quot;Ошибка&quot;;[Blue]\ &quot;OK&quot;"/>
    <numFmt numFmtId="172" formatCode="General_)"/>
    <numFmt numFmtId="173" formatCode="0.0"/>
    <numFmt numFmtId="174" formatCode="_-* #,##0.00_р_._-;\-* #,##0.00_р_._-;_-* \-??_р_._-;_-@_-"/>
    <numFmt numFmtId="175" formatCode="#,##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6" fontId="16" fillId="0" borderId="0" applyFont="0" applyFill="0" applyBorder="0" applyAlignment="0" applyProtection="0"/>
    <xf numFmtId="167" fontId="43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" fillId="0" borderId="0"/>
    <xf numFmtId="0" fontId="45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17" fillId="0" borderId="0"/>
    <xf numFmtId="0" fontId="5" fillId="0" borderId="0"/>
    <xf numFmtId="169" fontId="50" fillId="24" borderId="0">
      <alignment vertical="top"/>
    </xf>
    <xf numFmtId="38" fontId="36" fillId="0" borderId="0">
      <alignment vertical="top"/>
    </xf>
    <xf numFmtId="170" fontId="43" fillId="25" borderId="26" applyNumberFormat="0" applyFont="0">
      <alignment shrinkToFit="1"/>
      <protection locked="0"/>
    </xf>
    <xf numFmtId="0" fontId="43" fillId="0" borderId="0"/>
    <xf numFmtId="170" fontId="43" fillId="0" borderId="0"/>
    <xf numFmtId="170" fontId="43" fillId="0" borderId="0"/>
    <xf numFmtId="0" fontId="43" fillId="0" borderId="0"/>
    <xf numFmtId="170" fontId="43" fillId="0" borderId="0"/>
    <xf numFmtId="170" fontId="43" fillId="0" borderId="0"/>
    <xf numFmtId="171" fontId="43" fillId="26" borderId="0" applyFont="0" applyBorder="0">
      <alignment horizontal="center" vertical="center" shrinkToFit="1"/>
    </xf>
    <xf numFmtId="165" fontId="51" fillId="0" borderId="0">
      <protection locked="0"/>
    </xf>
    <xf numFmtId="165" fontId="51" fillId="0" borderId="0">
      <protection locked="0"/>
    </xf>
    <xf numFmtId="165" fontId="51" fillId="0" borderId="0">
      <protection locked="0"/>
    </xf>
    <xf numFmtId="165" fontId="51" fillId="0" borderId="0">
      <protection locked="0"/>
    </xf>
    <xf numFmtId="165" fontId="51" fillId="0" borderId="0">
      <protection locked="0"/>
    </xf>
    <xf numFmtId="165" fontId="51" fillId="0" borderId="0">
      <protection locked="0"/>
    </xf>
    <xf numFmtId="170" fontId="52" fillId="0" borderId="0">
      <protection locked="0"/>
    </xf>
    <xf numFmtId="170" fontId="52" fillId="0" borderId="0">
      <protection locked="0"/>
    </xf>
    <xf numFmtId="170" fontId="51" fillId="0" borderId="27">
      <protection locked="0"/>
    </xf>
    <xf numFmtId="170" fontId="36" fillId="2" borderId="0" applyNumberFormat="0" applyBorder="0" applyAlignment="0" applyProtection="0"/>
    <xf numFmtId="170" fontId="36" fillId="2" borderId="0" applyNumberFormat="0" applyBorder="0" applyAlignment="0" applyProtection="0"/>
    <xf numFmtId="170" fontId="36" fillId="2" borderId="0" applyNumberFormat="0" applyBorder="0" applyAlignment="0" applyProtection="0"/>
    <xf numFmtId="170" fontId="36" fillId="2" borderId="0" applyNumberFormat="0" applyBorder="0" applyAlignment="0" applyProtection="0"/>
    <xf numFmtId="170" fontId="19" fillId="2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19" fillId="3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19" fillId="4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19" fillId="5" borderId="0" applyNumberFormat="0" applyBorder="0" applyAlignment="0" applyProtection="0"/>
    <xf numFmtId="170" fontId="36" fillId="6" borderId="0" applyNumberFormat="0" applyBorder="0" applyAlignment="0" applyProtection="0"/>
    <xf numFmtId="170" fontId="36" fillId="6" borderId="0" applyNumberFormat="0" applyBorder="0" applyAlignment="0" applyProtection="0"/>
    <xf numFmtId="170" fontId="36" fillId="6" borderId="0" applyNumberFormat="0" applyBorder="0" applyAlignment="0" applyProtection="0"/>
    <xf numFmtId="170" fontId="36" fillId="6" borderId="0" applyNumberFormat="0" applyBorder="0" applyAlignment="0" applyProtection="0"/>
    <xf numFmtId="170" fontId="19" fillId="6" borderId="0" applyNumberFormat="0" applyBorder="0" applyAlignment="0" applyProtection="0"/>
    <xf numFmtId="170" fontId="36" fillId="7" borderId="0" applyNumberFormat="0" applyBorder="0" applyAlignment="0" applyProtection="0"/>
    <xf numFmtId="170" fontId="36" fillId="7" borderId="0" applyNumberFormat="0" applyBorder="0" applyAlignment="0" applyProtection="0"/>
    <xf numFmtId="170" fontId="36" fillId="7" borderId="0" applyNumberFormat="0" applyBorder="0" applyAlignment="0" applyProtection="0"/>
    <xf numFmtId="170" fontId="36" fillId="7" borderId="0" applyNumberFormat="0" applyBorder="0" applyAlignment="0" applyProtection="0"/>
    <xf numFmtId="170" fontId="19" fillId="7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19" fillId="8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19" fillId="9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19" fillId="10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19" fillId="5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19" fillId="8" borderId="0" applyNumberFormat="0" applyBorder="0" applyAlignment="0" applyProtection="0"/>
    <xf numFmtId="170" fontId="36" fillId="11" borderId="0" applyNumberFormat="0" applyBorder="0" applyAlignment="0" applyProtection="0"/>
    <xf numFmtId="170" fontId="36" fillId="11" borderId="0" applyNumberFormat="0" applyBorder="0" applyAlignment="0" applyProtection="0"/>
    <xf numFmtId="170" fontId="36" fillId="11" borderId="0" applyNumberFormat="0" applyBorder="0" applyAlignment="0" applyProtection="0"/>
    <xf numFmtId="170" fontId="36" fillId="11" borderId="0" applyNumberFormat="0" applyBorder="0" applyAlignment="0" applyProtection="0"/>
    <xf numFmtId="170" fontId="19" fillId="11" borderId="0" applyNumberFormat="0" applyBorder="0" applyAlignment="0" applyProtection="0"/>
    <xf numFmtId="170" fontId="36" fillId="12" borderId="0" applyNumberFormat="0" applyBorder="0" applyAlignment="0" applyProtection="0"/>
    <xf numFmtId="170" fontId="36" fillId="12" borderId="0" applyNumberFormat="0" applyBorder="0" applyAlignment="0" applyProtection="0"/>
    <xf numFmtId="170" fontId="36" fillId="12" borderId="0" applyNumberFormat="0" applyBorder="0" applyAlignment="0" applyProtection="0"/>
    <xf numFmtId="170" fontId="36" fillId="12" borderId="0" applyNumberFormat="0" applyBorder="0" applyAlignment="0" applyProtection="0"/>
    <xf numFmtId="170" fontId="20" fillId="12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20" fillId="9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20" fillId="10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20" fillId="13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20" fillId="14" borderId="0" applyNumberFormat="0" applyBorder="0" applyAlignment="0" applyProtection="0"/>
    <xf numFmtId="170" fontId="36" fillId="15" borderId="0" applyNumberFormat="0" applyBorder="0" applyAlignment="0" applyProtection="0"/>
    <xf numFmtId="170" fontId="36" fillId="15" borderId="0" applyNumberFormat="0" applyBorder="0" applyAlignment="0" applyProtection="0"/>
    <xf numFmtId="170" fontId="36" fillId="15" borderId="0" applyNumberFormat="0" applyBorder="0" applyAlignment="0" applyProtection="0"/>
    <xf numFmtId="170" fontId="36" fillId="15" borderId="0" applyNumberFormat="0" applyBorder="0" applyAlignment="0" applyProtection="0"/>
    <xf numFmtId="170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0" fontId="58" fillId="0" borderId="0" applyFont="0" applyFill="0" applyBorder="0" applyAlignment="0" applyProtection="0"/>
    <xf numFmtId="170" fontId="36" fillId="0" borderId="0">
      <alignment vertical="top"/>
    </xf>
    <xf numFmtId="38" fontId="36" fillId="0" borderId="0">
      <alignment vertical="top"/>
    </xf>
    <xf numFmtId="170" fontId="59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19" fillId="0" borderId="0"/>
    <xf numFmtId="170" fontId="19" fillId="0" borderId="0"/>
    <xf numFmtId="170" fontId="43" fillId="0" borderId="0"/>
    <xf numFmtId="170" fontId="43" fillId="0" borderId="0"/>
    <xf numFmtId="170" fontId="60" fillId="0" borderId="0"/>
    <xf numFmtId="170" fontId="36" fillId="0" borderId="0"/>
    <xf numFmtId="170" fontId="45" fillId="0" borderId="0"/>
    <xf numFmtId="170" fontId="61" fillId="0" borderId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0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0" fontId="63" fillId="58" borderId="2" applyNumberFormat="0" applyProtection="0">
      <alignment horizontal="left" vertical="center" indent="1"/>
    </xf>
    <xf numFmtId="170" fontId="63" fillId="58" borderId="2" applyNumberFormat="0" applyProtection="0">
      <alignment horizontal="left" vertical="center" indent="1"/>
    </xf>
    <xf numFmtId="170" fontId="63" fillId="58" borderId="2" applyNumberFormat="0" applyProtection="0">
      <alignment horizontal="left" vertical="center" indent="1"/>
    </xf>
    <xf numFmtId="170" fontId="63" fillId="58" borderId="2" applyNumberFormat="0" applyProtection="0">
      <alignment horizontal="left" vertical="center" indent="1"/>
    </xf>
    <xf numFmtId="170" fontId="63" fillId="59" borderId="2" applyNumberFormat="0" applyProtection="0">
      <alignment horizontal="left" vertical="center" indent="1"/>
    </xf>
    <xf numFmtId="170" fontId="63" fillId="59" borderId="2" applyNumberFormat="0" applyProtection="0">
      <alignment horizontal="left" vertical="center" indent="1"/>
    </xf>
    <xf numFmtId="170" fontId="63" fillId="59" borderId="2" applyNumberFormat="0" applyProtection="0">
      <alignment horizontal="left" vertical="center" indent="1"/>
    </xf>
    <xf numFmtId="170" fontId="63" fillId="59" borderId="2" applyNumberFormat="0" applyProtection="0">
      <alignment horizontal="left" vertical="center" indent="1"/>
    </xf>
    <xf numFmtId="170" fontId="63" fillId="60" borderId="2" applyNumberFormat="0" applyProtection="0">
      <alignment horizontal="left" vertical="center" indent="1"/>
    </xf>
    <xf numFmtId="170" fontId="63" fillId="60" borderId="2" applyNumberFormat="0" applyProtection="0">
      <alignment horizontal="left" vertical="center" indent="1"/>
    </xf>
    <xf numFmtId="170" fontId="63" fillId="60" borderId="2" applyNumberFormat="0" applyProtection="0">
      <alignment horizontal="left" vertical="center" indent="1"/>
    </xf>
    <xf numFmtId="170" fontId="63" fillId="60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0" fontId="67" fillId="0" borderId="0"/>
    <xf numFmtId="38" fontId="36" fillId="65" borderId="0">
      <alignment horizontal="right" vertical="top"/>
    </xf>
    <xf numFmtId="170" fontId="36" fillId="16" borderId="0" applyNumberFormat="0" applyBorder="0" applyAlignment="0" applyProtection="0"/>
    <xf numFmtId="170" fontId="36" fillId="16" borderId="0" applyNumberFormat="0" applyBorder="0" applyAlignment="0" applyProtection="0"/>
    <xf numFmtId="170" fontId="36" fillId="16" borderId="0" applyNumberFormat="0" applyBorder="0" applyAlignment="0" applyProtection="0"/>
    <xf numFmtId="170" fontId="36" fillId="16" borderId="0" applyNumberFormat="0" applyBorder="0" applyAlignment="0" applyProtection="0"/>
    <xf numFmtId="170" fontId="20" fillId="16" borderId="0" applyNumberFormat="0" applyBorder="0" applyAlignment="0" applyProtection="0"/>
    <xf numFmtId="170" fontId="36" fillId="17" borderId="0" applyNumberFormat="0" applyBorder="0" applyAlignment="0" applyProtection="0"/>
    <xf numFmtId="170" fontId="36" fillId="17" borderId="0" applyNumberFormat="0" applyBorder="0" applyAlignment="0" applyProtection="0"/>
    <xf numFmtId="170" fontId="36" fillId="17" borderId="0" applyNumberFormat="0" applyBorder="0" applyAlignment="0" applyProtection="0"/>
    <xf numFmtId="170" fontId="36" fillId="17" borderId="0" applyNumberFormat="0" applyBorder="0" applyAlignment="0" applyProtection="0"/>
    <xf numFmtId="170" fontId="20" fillId="17" borderId="0" applyNumberFormat="0" applyBorder="0" applyAlignment="0" applyProtection="0"/>
    <xf numFmtId="170" fontId="36" fillId="18" borderId="0" applyNumberFormat="0" applyBorder="0" applyAlignment="0" applyProtection="0"/>
    <xf numFmtId="170" fontId="36" fillId="18" borderId="0" applyNumberFormat="0" applyBorder="0" applyAlignment="0" applyProtection="0"/>
    <xf numFmtId="170" fontId="36" fillId="18" borderId="0" applyNumberFormat="0" applyBorder="0" applyAlignment="0" applyProtection="0"/>
    <xf numFmtId="170" fontId="36" fillId="18" borderId="0" applyNumberFormat="0" applyBorder="0" applyAlignment="0" applyProtection="0"/>
    <xf numFmtId="170" fontId="20" fillId="18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20" fillId="13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20" fillId="14" borderId="0" applyNumberFormat="0" applyBorder="0" applyAlignment="0" applyProtection="0"/>
    <xf numFmtId="170" fontId="36" fillId="19" borderId="0" applyNumberFormat="0" applyBorder="0" applyAlignment="0" applyProtection="0"/>
    <xf numFmtId="170" fontId="36" fillId="19" borderId="0" applyNumberFormat="0" applyBorder="0" applyAlignment="0" applyProtection="0"/>
    <xf numFmtId="170" fontId="36" fillId="19" borderId="0" applyNumberFormat="0" applyBorder="0" applyAlignment="0" applyProtection="0"/>
    <xf numFmtId="170" fontId="36" fillId="19" borderId="0" applyNumberFormat="0" applyBorder="0" applyAlignment="0" applyProtection="0"/>
    <xf numFmtId="170" fontId="20" fillId="19" borderId="0" applyNumberFormat="0" applyBorder="0" applyAlignment="0" applyProtection="0"/>
    <xf numFmtId="172" fontId="68" fillId="0" borderId="31">
      <protection locked="0"/>
    </xf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28" borderId="1" applyNumberFormat="0" applyAlignment="0" applyProtection="0"/>
    <xf numFmtId="170" fontId="21" fillId="7" borderId="1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66" borderId="2" applyNumberFormat="0" applyAlignment="0" applyProtection="0"/>
    <xf numFmtId="170" fontId="22" fillId="20" borderId="2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66" borderId="1" applyNumberFormat="0" applyAlignment="0" applyProtection="0"/>
    <xf numFmtId="170" fontId="23" fillId="20" borderId="1" applyNumberFormat="0" applyAlignment="0" applyProtection="0"/>
    <xf numFmtId="170" fontId="69" fillId="0" borderId="0" applyBorder="0">
      <alignment horizontal="center" vertical="center" wrapText="1"/>
    </xf>
    <xf numFmtId="170" fontId="36" fillId="0" borderId="3" applyNumberFormat="0" applyFill="0" applyAlignment="0" applyProtection="0"/>
    <xf numFmtId="170" fontId="36" fillId="0" borderId="3" applyNumberFormat="0" applyFill="0" applyAlignment="0" applyProtection="0"/>
    <xf numFmtId="170" fontId="36" fillId="0" borderId="3" applyNumberFormat="0" applyFill="0" applyAlignment="0" applyProtection="0"/>
    <xf numFmtId="170" fontId="36" fillId="0" borderId="3" applyNumberFormat="0" applyFill="0" applyAlignment="0" applyProtection="0"/>
    <xf numFmtId="170" fontId="24" fillId="0" borderId="3" applyNumberFormat="0" applyFill="0" applyAlignment="0" applyProtection="0"/>
    <xf numFmtId="170" fontId="36" fillId="0" borderId="4" applyNumberFormat="0" applyFill="0" applyAlignment="0" applyProtection="0"/>
    <xf numFmtId="170" fontId="36" fillId="0" borderId="4" applyNumberFormat="0" applyFill="0" applyAlignment="0" applyProtection="0"/>
    <xf numFmtId="170" fontId="36" fillId="0" borderId="4" applyNumberFormat="0" applyFill="0" applyAlignment="0" applyProtection="0"/>
    <xf numFmtId="170" fontId="36" fillId="0" borderId="4" applyNumberFormat="0" applyFill="0" applyAlignment="0" applyProtection="0"/>
    <xf numFmtId="170" fontId="25" fillId="0" borderId="4" applyNumberFormat="0" applyFill="0" applyAlignment="0" applyProtection="0"/>
    <xf numFmtId="170" fontId="36" fillId="0" borderId="5" applyNumberFormat="0" applyFill="0" applyAlignment="0" applyProtection="0"/>
    <xf numFmtId="170" fontId="36" fillId="0" borderId="5" applyNumberFormat="0" applyFill="0" applyAlignment="0" applyProtection="0"/>
    <xf numFmtId="170" fontId="36" fillId="0" borderId="5" applyNumberFormat="0" applyFill="0" applyAlignment="0" applyProtection="0"/>
    <xf numFmtId="170" fontId="36" fillId="0" borderId="5" applyNumberFormat="0" applyFill="0" applyAlignment="0" applyProtection="0"/>
    <xf numFmtId="170" fontId="26" fillId="0" borderId="5" applyNumberFormat="0" applyFill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70" fillId="0" borderId="23" applyBorder="0">
      <alignment horizontal="center" vertical="center" wrapText="1"/>
    </xf>
    <xf numFmtId="170" fontId="70" fillId="0" borderId="23" applyBorder="0">
      <alignment horizontal="center" vertical="center" wrapText="1"/>
    </xf>
    <xf numFmtId="172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0" fontId="36" fillId="21" borderId="7" applyNumberFormat="0" applyAlignment="0" applyProtection="0"/>
    <xf numFmtId="170" fontId="36" fillId="21" borderId="7" applyNumberFormat="0" applyAlignment="0" applyProtection="0"/>
    <xf numFmtId="170" fontId="36" fillId="21" borderId="7" applyNumberFormat="0" applyAlignment="0" applyProtection="0"/>
    <xf numFmtId="170" fontId="36" fillId="21" borderId="7" applyNumberFormat="0" applyAlignment="0" applyProtection="0"/>
    <xf numFmtId="170" fontId="28" fillId="21" borderId="7" applyNumberFormat="0" applyAlignment="0" applyProtection="0"/>
    <xf numFmtId="170" fontId="74" fillId="0" borderId="0">
      <alignment horizontal="center" vertical="top" wrapText="1"/>
    </xf>
    <xf numFmtId="170" fontId="75" fillId="0" borderId="0">
      <alignment horizontal="center" vertical="center" wrapText="1"/>
    </xf>
    <xf numFmtId="170" fontId="76" fillId="24" borderId="0" applyFill="0">
      <alignment wrapText="1"/>
    </xf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36" fillId="22" borderId="0" applyNumberFormat="0" applyBorder="0" applyAlignment="0" applyProtection="0"/>
    <xf numFmtId="170" fontId="36" fillId="22" borderId="0" applyNumberFormat="0" applyBorder="0" applyAlignment="0" applyProtection="0"/>
    <xf numFmtId="170" fontId="36" fillId="22" borderId="0" applyNumberFormat="0" applyBorder="0" applyAlignment="0" applyProtection="0"/>
    <xf numFmtId="170" fontId="36" fillId="22" borderId="0" applyNumberFormat="0" applyBorder="0" applyAlignment="0" applyProtection="0"/>
    <xf numFmtId="170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0" fontId="77" fillId="0" borderId="0"/>
    <xf numFmtId="170" fontId="77" fillId="0" borderId="0"/>
    <xf numFmtId="0" fontId="77" fillId="0" borderId="0"/>
    <xf numFmtId="170" fontId="77" fillId="0" borderId="0"/>
    <xf numFmtId="170" fontId="77" fillId="0" borderId="0"/>
    <xf numFmtId="0" fontId="77" fillId="0" borderId="0"/>
    <xf numFmtId="0" fontId="36" fillId="0" borderId="0"/>
    <xf numFmtId="170" fontId="77" fillId="0" borderId="0"/>
    <xf numFmtId="0" fontId="77" fillId="0" borderId="0"/>
    <xf numFmtId="170" fontId="77" fillId="0" borderId="0"/>
    <xf numFmtId="170" fontId="77" fillId="0" borderId="0"/>
    <xf numFmtId="0" fontId="43" fillId="0" borderId="0"/>
    <xf numFmtId="0" fontId="43" fillId="0" borderId="0"/>
    <xf numFmtId="0" fontId="43" fillId="0" borderId="0"/>
    <xf numFmtId="170" fontId="63" fillId="0" borderId="0"/>
    <xf numFmtId="0" fontId="77" fillId="0" borderId="0"/>
    <xf numFmtId="170" fontId="77" fillId="0" borderId="0"/>
    <xf numFmtId="170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43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45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0" fontId="36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3" fillId="0" borderId="0"/>
    <xf numFmtId="170" fontId="6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36" fillId="0" borderId="0"/>
    <xf numFmtId="0" fontId="36" fillId="0" borderId="0"/>
    <xf numFmtId="0" fontId="77" fillId="0" borderId="0"/>
    <xf numFmtId="170" fontId="68" fillId="0" borderId="0"/>
    <xf numFmtId="0" fontId="43" fillId="0" borderId="0"/>
    <xf numFmtId="0" fontId="43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45" fillId="0" borderId="0"/>
    <xf numFmtId="17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5" fillId="0" borderId="0"/>
    <xf numFmtId="17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36" fillId="0" borderId="0"/>
    <xf numFmtId="170" fontId="68" fillId="0" borderId="0"/>
    <xf numFmtId="0" fontId="36" fillId="0" borderId="0"/>
    <xf numFmtId="0" fontId="17" fillId="0" borderId="0"/>
    <xf numFmtId="0" fontId="17" fillId="0" borderId="0"/>
    <xf numFmtId="170" fontId="45" fillId="0" borderId="0"/>
    <xf numFmtId="0" fontId="77" fillId="0" borderId="0"/>
    <xf numFmtId="170" fontId="68" fillId="0" borderId="0"/>
    <xf numFmtId="0" fontId="17" fillId="0" borderId="0"/>
    <xf numFmtId="170" fontId="68" fillId="0" borderId="0"/>
    <xf numFmtId="170" fontId="68" fillId="0" borderId="0"/>
    <xf numFmtId="170" fontId="68" fillId="0" borderId="0"/>
    <xf numFmtId="0" fontId="77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78" fillId="0" borderId="0"/>
    <xf numFmtId="170" fontId="77" fillId="0" borderId="0"/>
    <xf numFmtId="170" fontId="77" fillId="0" borderId="0"/>
    <xf numFmtId="0" fontId="37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0" fontId="77" fillId="0" borderId="0"/>
    <xf numFmtId="0" fontId="45" fillId="0" borderId="0"/>
    <xf numFmtId="170" fontId="77" fillId="0" borderId="0"/>
    <xf numFmtId="170" fontId="77" fillId="0" borderId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1" fillId="3" borderId="0" applyNumberFormat="0" applyBorder="0" applyAlignment="0" applyProtection="0"/>
    <xf numFmtId="173" fontId="80" fillId="25" borderId="22" applyNumberFormat="0" applyBorder="0" applyAlignment="0">
      <alignment vertical="center"/>
      <protection locked="0"/>
    </xf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36" fillId="0" borderId="9" applyNumberFormat="0" applyFill="0" applyAlignment="0" applyProtection="0"/>
    <xf numFmtId="170" fontId="36" fillId="0" borderId="9" applyNumberFormat="0" applyFill="0" applyAlignment="0" applyProtection="0"/>
    <xf numFmtId="170" fontId="36" fillId="0" borderId="9" applyNumberFormat="0" applyFill="0" applyAlignment="0" applyProtection="0"/>
    <xf numFmtId="170" fontId="36" fillId="0" borderId="9" applyNumberFormat="0" applyFill="0" applyAlignment="0" applyProtection="0"/>
    <xf numFmtId="170" fontId="33" fillId="0" borderId="9" applyNumberFormat="0" applyFill="0" applyAlignment="0" applyProtection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47" fillId="0" borderId="0"/>
    <xf numFmtId="0" fontId="43" fillId="0" borderId="0"/>
    <xf numFmtId="170" fontId="63" fillId="0" borderId="0"/>
    <xf numFmtId="170" fontId="63" fillId="0" borderId="0"/>
    <xf numFmtId="0" fontId="43" fillId="0" borderId="0"/>
    <xf numFmtId="0" fontId="67" fillId="0" borderId="0"/>
    <xf numFmtId="0" fontId="67" fillId="0" borderId="0"/>
    <xf numFmtId="170" fontId="43" fillId="0" borderId="0"/>
    <xf numFmtId="170" fontId="4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4" fillId="0" borderId="0" applyNumberFormat="0" applyFill="0" applyBorder="0" applyAlignment="0" applyProtection="0"/>
    <xf numFmtId="49" fontId="81" fillId="0" borderId="0">
      <alignment horizontal="center"/>
    </xf>
    <xf numFmtId="164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74" fontId="6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65" fontId="51" fillId="0" borderId="0">
      <protection locked="0"/>
    </xf>
    <xf numFmtId="165" fontId="51" fillId="0" borderId="0">
      <protection locked="0"/>
    </xf>
    <xf numFmtId="170" fontId="68" fillId="0" borderId="10" applyBorder="0">
      <alignment horizontal="center" vertical="center" wrapText="1"/>
    </xf>
    <xf numFmtId="170" fontId="68" fillId="0" borderId="10" applyBorder="0">
      <alignment horizontal="center" vertical="center" wrapText="1"/>
    </xf>
    <xf numFmtId="170" fontId="68" fillId="0" borderId="10" applyBorder="0">
      <alignment horizontal="center" vertical="center" wrapText="1"/>
    </xf>
    <xf numFmtId="170" fontId="68" fillId="0" borderId="10" applyBorder="0">
      <alignment horizontal="center" vertical="center" wrapText="1"/>
    </xf>
    <xf numFmtId="166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69" fontId="43" fillId="0" borderId="0" applyFill="0" applyBorder="0" applyAlignment="0" applyProtection="0"/>
    <xf numFmtId="0" fontId="77" fillId="0" borderId="0"/>
    <xf numFmtId="170" fontId="83" fillId="71" borderId="0" applyNumberFormat="0" applyBorder="0" applyAlignment="0" applyProtection="0"/>
    <xf numFmtId="170" fontId="83" fillId="72" borderId="0" applyNumberFormat="0" applyBorder="0" applyAlignment="0" applyProtection="0"/>
    <xf numFmtId="170" fontId="83" fillId="73" borderId="0" applyNumberFormat="0" applyBorder="0" applyAlignment="0" applyProtection="0"/>
    <xf numFmtId="170" fontId="83" fillId="74" borderId="0" applyNumberFormat="0" applyBorder="0" applyAlignment="0" applyProtection="0"/>
    <xf numFmtId="170" fontId="83" fillId="75" borderId="0" applyNumberFormat="0" applyBorder="0" applyAlignment="0" applyProtection="0"/>
    <xf numFmtId="170" fontId="83" fillId="28" borderId="0" applyNumberFormat="0" applyBorder="0" applyAlignment="0" applyProtection="0"/>
    <xf numFmtId="170" fontId="83" fillId="76" borderId="0" applyNumberFormat="0" applyBorder="0" applyAlignment="0" applyProtection="0"/>
    <xf numFmtId="170" fontId="83" fillId="77" borderId="0" applyNumberFormat="0" applyBorder="0" applyAlignment="0" applyProtection="0"/>
    <xf numFmtId="170" fontId="83" fillId="78" borderId="0" applyNumberFormat="0" applyBorder="0" applyAlignment="0" applyProtection="0"/>
    <xf numFmtId="170" fontId="83" fillId="74" borderId="0" applyNumberFormat="0" applyBorder="0" applyAlignment="0" applyProtection="0"/>
    <xf numFmtId="170" fontId="83" fillId="76" borderId="0" applyNumberFormat="0" applyBorder="0" applyAlignment="0" applyProtection="0"/>
    <xf numFmtId="170" fontId="83" fillId="79" borderId="0" applyNumberFormat="0" applyBorder="0" applyAlignment="0" applyProtection="0"/>
    <xf numFmtId="170" fontId="36" fillId="80" borderId="0" applyNumberFormat="0" applyBorder="0" applyAlignment="0" applyProtection="0"/>
    <xf numFmtId="170" fontId="36" fillId="77" borderId="0" applyNumberFormat="0" applyBorder="0" applyAlignment="0" applyProtection="0"/>
    <xf numFmtId="170" fontId="36" fillId="78" borderId="0" applyNumberFormat="0" applyBorder="0" applyAlignment="0" applyProtection="0"/>
    <xf numFmtId="170" fontId="36" fillId="81" borderId="0" applyNumberFormat="0" applyBorder="0" applyAlignment="0" applyProtection="0"/>
    <xf numFmtId="170" fontId="36" fillId="82" borderId="0" applyNumberFormat="0" applyBorder="0" applyAlignment="0" applyProtection="0"/>
    <xf numFmtId="170" fontId="36" fillId="83" borderId="0" applyNumberFormat="0" applyBorder="0" applyAlignment="0" applyProtection="0"/>
    <xf numFmtId="170" fontId="36" fillId="84" borderId="0" applyNumberFormat="0" applyBorder="0" applyAlignment="0" applyProtection="0"/>
    <xf numFmtId="170" fontId="36" fillId="85" borderId="0" applyNumberFormat="0" applyBorder="0" applyAlignment="0" applyProtection="0"/>
    <xf numFmtId="170" fontId="36" fillId="86" borderId="0" applyNumberFormat="0" applyBorder="0" applyAlignment="0" applyProtection="0"/>
    <xf numFmtId="170" fontId="36" fillId="81" borderId="0" applyNumberFormat="0" applyBorder="0" applyAlignment="0" applyProtection="0"/>
    <xf numFmtId="170" fontId="36" fillId="82" borderId="0" applyNumberFormat="0" applyBorder="0" applyAlignment="0" applyProtection="0"/>
    <xf numFmtId="170" fontId="36" fillId="87" borderId="0" applyNumberFormat="0" applyBorder="0" applyAlignment="0" applyProtection="0"/>
    <xf numFmtId="170" fontId="84" fillId="0" borderId="4" applyNumberFormat="0" applyFill="0" applyAlignment="0" applyProtection="0"/>
    <xf numFmtId="170" fontId="36" fillId="88" borderId="7" applyNumberFormat="0" applyAlignment="0" applyProtection="0"/>
    <xf numFmtId="170" fontId="85" fillId="89" borderId="0" applyNumberFormat="0" applyBorder="0" applyAlignment="0" applyProtection="0"/>
    <xf numFmtId="170" fontId="77" fillId="0" borderId="0"/>
    <xf numFmtId="0" fontId="45" fillId="0" borderId="0"/>
    <xf numFmtId="0" fontId="43" fillId="0" borderId="0"/>
    <xf numFmtId="0" fontId="43" fillId="0" borderId="0"/>
    <xf numFmtId="170" fontId="63" fillId="0" borderId="0"/>
    <xf numFmtId="170" fontId="77" fillId="0" borderId="0"/>
    <xf numFmtId="170" fontId="77" fillId="0" borderId="0"/>
    <xf numFmtId="170" fontId="77" fillId="0" borderId="0"/>
    <xf numFmtId="170" fontId="36" fillId="72" borderId="0" applyNumberFormat="0" applyBorder="0" applyAlignment="0" applyProtection="0"/>
    <xf numFmtId="170" fontId="83" fillId="0" borderId="0" applyNumberFormat="0" applyFill="0" applyBorder="0" applyAlignment="0" applyProtection="0"/>
    <xf numFmtId="166" fontId="43" fillId="0" borderId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6" fontId="43" fillId="0" borderId="0" applyFill="0" applyBorder="0" applyAlignment="0" applyProtection="0"/>
    <xf numFmtId="166" fontId="86" fillId="0" borderId="0" applyFont="0" applyFill="0" applyBorder="0" applyAlignment="0" applyProtection="0"/>
    <xf numFmtId="166" fontId="43" fillId="0" borderId="0" applyFill="0" applyBorder="0" applyAlignment="0" applyProtection="0"/>
    <xf numFmtId="170" fontId="36" fillId="73" borderId="0" applyNumberFormat="0" applyBorder="0" applyAlignment="0" applyProtection="0"/>
    <xf numFmtId="166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6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170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3" fillId="0" borderId="0" applyFill="0" applyBorder="0" applyAlignment="0" applyProtection="0"/>
    <xf numFmtId="166" fontId="4" fillId="0" borderId="0" applyFont="0" applyFill="0" applyBorder="0" applyAlignment="0" applyProtection="0"/>
    <xf numFmtId="166" fontId="43" fillId="0" borderId="0" applyFill="0" applyBorder="0" applyAlignment="0" applyProtection="0"/>
    <xf numFmtId="166" fontId="86" fillId="0" borderId="0" applyFont="0" applyFill="0" applyBorder="0" applyAlignment="0" applyProtection="0"/>
    <xf numFmtId="166" fontId="43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0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5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>
      <selection activeCell="A7" sqref="A7:N7"/>
    </sheetView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33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30" t="s">
        <v>17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31" t="s">
        <v>572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32" t="s">
        <v>14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33" t="s">
        <v>571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29" t="s">
        <v>23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29" t="s">
        <v>24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34" t="s">
        <v>15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36" t="s">
        <v>10</v>
      </c>
      <c r="B15" s="38" t="s">
        <v>2</v>
      </c>
      <c r="C15" s="38" t="s">
        <v>16</v>
      </c>
      <c r="D15" s="44" t="s">
        <v>9</v>
      </c>
      <c r="E15" s="45"/>
      <c r="F15" s="45"/>
      <c r="G15" s="45"/>
      <c r="H15" s="45"/>
      <c r="I15" s="45"/>
      <c r="J15" s="45"/>
      <c r="K15" s="45"/>
      <c r="L15" s="45"/>
      <c r="M15" s="46"/>
      <c r="N15" s="39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37"/>
      <c r="B16" s="38"/>
      <c r="C16" s="38"/>
      <c r="D16" s="47"/>
      <c r="E16" s="48"/>
      <c r="F16" s="48"/>
      <c r="G16" s="48"/>
      <c r="H16" s="48"/>
      <c r="I16" s="48"/>
      <c r="J16" s="48"/>
      <c r="K16" s="48"/>
      <c r="L16" s="48"/>
      <c r="M16" s="49"/>
      <c r="N16" s="3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37"/>
      <c r="B17" s="38"/>
      <c r="C17" s="38"/>
      <c r="D17" s="41" t="s">
        <v>30</v>
      </c>
      <c r="E17" s="42"/>
      <c r="F17" s="42"/>
      <c r="G17" s="42"/>
      <c r="H17" s="42"/>
      <c r="I17" s="41" t="s">
        <v>27</v>
      </c>
      <c r="J17" s="42"/>
      <c r="K17" s="42"/>
      <c r="L17" s="42"/>
      <c r="M17" s="43"/>
      <c r="N17" s="3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37"/>
      <c r="B18" s="36"/>
      <c r="C18" s="36"/>
      <c r="D18" s="17" t="s">
        <v>32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31</v>
      </c>
      <c r="J18" s="18" t="s">
        <v>19</v>
      </c>
      <c r="K18" s="21" t="s">
        <v>20</v>
      </c>
      <c r="L18" s="21" t="s">
        <v>21</v>
      </c>
      <c r="M18" s="12" t="s">
        <v>22</v>
      </c>
      <c r="N18" s="40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27">
        <v>1</v>
      </c>
      <c r="B19" s="27">
        <v>2</v>
      </c>
      <c r="C19" s="27">
        <v>3</v>
      </c>
      <c r="D19" s="28" t="s">
        <v>4</v>
      </c>
      <c r="E19" s="28" t="s">
        <v>5</v>
      </c>
      <c r="F19" s="28" t="s">
        <v>6</v>
      </c>
      <c r="G19" s="28" t="s">
        <v>7</v>
      </c>
      <c r="H19" s="28" t="s">
        <v>8</v>
      </c>
      <c r="I19" s="28" t="s">
        <v>29</v>
      </c>
      <c r="J19" s="28" t="s">
        <v>11</v>
      </c>
      <c r="K19" s="28" t="s">
        <v>12</v>
      </c>
      <c r="L19" s="28" t="s">
        <v>13</v>
      </c>
      <c r="M19" s="28" t="s">
        <v>28</v>
      </c>
      <c r="N19" s="28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26" t="s">
        <v>34</v>
      </c>
      <c r="B20" s="24" t="s">
        <v>35</v>
      </c>
      <c r="C20" s="25" t="s">
        <v>36</v>
      </c>
      <c r="D20" s="23">
        <f t="shared" ref="D20:M20" si="0">IFERROR(SUM(D27),"нд")</f>
        <v>65.198999999999998</v>
      </c>
      <c r="E20" s="23">
        <f t="shared" si="0"/>
        <v>2227.7590000000009</v>
      </c>
      <c r="F20" s="23">
        <f t="shared" si="0"/>
        <v>40.957999999999998</v>
      </c>
      <c r="G20" s="23">
        <f t="shared" si="0"/>
        <v>0</v>
      </c>
      <c r="H20" s="23">
        <f t="shared" si="0"/>
        <v>0</v>
      </c>
      <c r="I20" s="23">
        <f t="shared" si="0"/>
        <v>0.20035981729341998</v>
      </c>
      <c r="J20" s="23">
        <f t="shared" si="0"/>
        <v>6.8460158317488826</v>
      </c>
      <c r="K20" s="23">
        <f t="shared" si="0"/>
        <v>0.12586600096184999</v>
      </c>
      <c r="L20" s="23">
        <f t="shared" si="0"/>
        <v>0</v>
      </c>
      <c r="M20" s="23">
        <f t="shared" si="0"/>
        <v>0</v>
      </c>
      <c r="N20" s="24" t="s">
        <v>569</v>
      </c>
      <c r="O20" s="15"/>
    </row>
    <row r="21" spans="1:44" x14ac:dyDescent="0.25">
      <c r="A21" s="26" t="s">
        <v>37</v>
      </c>
      <c r="B21" s="24" t="s">
        <v>38</v>
      </c>
      <c r="C21" s="25" t="s">
        <v>36</v>
      </c>
      <c r="D21" s="23">
        <f t="shared" ref="D21:M21" si="1">IFERROR(SUM(D28),"нд")</f>
        <v>0</v>
      </c>
      <c r="E21" s="23">
        <f t="shared" si="1"/>
        <v>0</v>
      </c>
      <c r="F21" s="23">
        <f t="shared" si="1"/>
        <v>0</v>
      </c>
      <c r="G21" s="23">
        <f t="shared" si="1"/>
        <v>0</v>
      </c>
      <c r="H21" s="23">
        <f t="shared" si="1"/>
        <v>0</v>
      </c>
      <c r="I21" s="23">
        <f t="shared" si="1"/>
        <v>0</v>
      </c>
      <c r="J21" s="23">
        <f t="shared" si="1"/>
        <v>0</v>
      </c>
      <c r="K21" s="23">
        <f t="shared" si="1"/>
        <v>0</v>
      </c>
      <c r="L21" s="23">
        <f t="shared" si="1"/>
        <v>0</v>
      </c>
      <c r="M21" s="23">
        <f t="shared" si="1"/>
        <v>0</v>
      </c>
      <c r="N21" s="24" t="s">
        <v>569</v>
      </c>
      <c r="O21" s="15"/>
    </row>
    <row r="22" spans="1:44" ht="31.5" x14ac:dyDescent="0.25">
      <c r="A22" s="26" t="s">
        <v>39</v>
      </c>
      <c r="B22" s="24" t="s">
        <v>40</v>
      </c>
      <c r="C22" s="25" t="s">
        <v>36</v>
      </c>
      <c r="D22" s="23">
        <f t="shared" ref="D22:M22" si="2">IFERROR(SUM(D59),"нд")</f>
        <v>65.198999999999998</v>
      </c>
      <c r="E22" s="23">
        <f t="shared" si="2"/>
        <v>2227.7590000000009</v>
      </c>
      <c r="F22" s="23">
        <f t="shared" si="2"/>
        <v>40.957999999999998</v>
      </c>
      <c r="G22" s="23">
        <f t="shared" si="2"/>
        <v>0</v>
      </c>
      <c r="H22" s="23">
        <f t="shared" si="2"/>
        <v>0</v>
      </c>
      <c r="I22" s="23">
        <f t="shared" si="2"/>
        <v>0.20035981729341998</v>
      </c>
      <c r="J22" s="23">
        <f t="shared" si="2"/>
        <v>6.8460158317488826</v>
      </c>
      <c r="K22" s="23">
        <f t="shared" si="2"/>
        <v>0.12586600096184999</v>
      </c>
      <c r="L22" s="23">
        <f t="shared" si="2"/>
        <v>0</v>
      </c>
      <c r="M22" s="23">
        <f t="shared" si="2"/>
        <v>0</v>
      </c>
      <c r="N22" s="24" t="s">
        <v>569</v>
      </c>
      <c r="O22" s="15"/>
    </row>
    <row r="23" spans="1:44" ht="47.25" x14ac:dyDescent="0.25">
      <c r="A23" s="26" t="s">
        <v>41</v>
      </c>
      <c r="B23" s="24" t="s">
        <v>42</v>
      </c>
      <c r="C23" s="25" t="s">
        <v>36</v>
      </c>
      <c r="D23" s="23">
        <f t="shared" ref="D23:M23" si="3">IFERROR(SUM(D225),"нд")</f>
        <v>0</v>
      </c>
      <c r="E23" s="23">
        <f t="shared" si="3"/>
        <v>0</v>
      </c>
      <c r="F23" s="23">
        <f t="shared" si="3"/>
        <v>0</v>
      </c>
      <c r="G23" s="23">
        <f t="shared" si="3"/>
        <v>0</v>
      </c>
      <c r="H23" s="23">
        <f t="shared" si="3"/>
        <v>0</v>
      </c>
      <c r="I23" s="23">
        <f t="shared" si="3"/>
        <v>0</v>
      </c>
      <c r="J23" s="23">
        <f t="shared" si="3"/>
        <v>0</v>
      </c>
      <c r="K23" s="23">
        <f t="shared" si="3"/>
        <v>0</v>
      </c>
      <c r="L23" s="23">
        <f t="shared" si="3"/>
        <v>0</v>
      </c>
      <c r="M23" s="23">
        <f t="shared" si="3"/>
        <v>0</v>
      </c>
      <c r="N23" s="24" t="s">
        <v>569</v>
      </c>
      <c r="O23" s="15"/>
    </row>
    <row r="24" spans="1:44" ht="31.5" x14ac:dyDescent="0.25">
      <c r="A24" s="26" t="s">
        <v>43</v>
      </c>
      <c r="B24" s="24" t="s">
        <v>44</v>
      </c>
      <c r="C24" s="25" t="s">
        <v>36</v>
      </c>
      <c r="D24" s="23">
        <f t="shared" ref="D24:M24" si="4">IFERROR(SUM(D228),"нд")</f>
        <v>0</v>
      </c>
      <c r="E24" s="23">
        <f t="shared" si="4"/>
        <v>0</v>
      </c>
      <c r="F24" s="23">
        <f t="shared" si="4"/>
        <v>0</v>
      </c>
      <c r="G24" s="23">
        <f t="shared" si="4"/>
        <v>0</v>
      </c>
      <c r="H24" s="23">
        <f t="shared" si="4"/>
        <v>0</v>
      </c>
      <c r="I24" s="23">
        <f t="shared" si="4"/>
        <v>0</v>
      </c>
      <c r="J24" s="23">
        <f t="shared" si="4"/>
        <v>0</v>
      </c>
      <c r="K24" s="23">
        <f t="shared" si="4"/>
        <v>0</v>
      </c>
      <c r="L24" s="23">
        <f t="shared" si="4"/>
        <v>0</v>
      </c>
      <c r="M24" s="23">
        <f t="shared" si="4"/>
        <v>0</v>
      </c>
      <c r="N24" s="24" t="s">
        <v>569</v>
      </c>
      <c r="O24" s="15"/>
    </row>
    <row r="25" spans="1:44" ht="31.5" x14ac:dyDescent="0.25">
      <c r="A25" s="26" t="s">
        <v>45</v>
      </c>
      <c r="B25" s="24" t="s">
        <v>46</v>
      </c>
      <c r="C25" s="25" t="s">
        <v>36</v>
      </c>
      <c r="D25" s="23">
        <f t="shared" ref="D25:M25" si="5">IFERROR(SUM(D229),"нд")</f>
        <v>0</v>
      </c>
      <c r="E25" s="23">
        <f t="shared" si="5"/>
        <v>0</v>
      </c>
      <c r="F25" s="23">
        <f t="shared" si="5"/>
        <v>0</v>
      </c>
      <c r="G25" s="23">
        <f t="shared" si="5"/>
        <v>0</v>
      </c>
      <c r="H25" s="23">
        <f t="shared" si="5"/>
        <v>0</v>
      </c>
      <c r="I25" s="23">
        <f t="shared" si="5"/>
        <v>0</v>
      </c>
      <c r="J25" s="23">
        <f t="shared" si="5"/>
        <v>0</v>
      </c>
      <c r="K25" s="23">
        <f t="shared" si="5"/>
        <v>0</v>
      </c>
      <c r="L25" s="23">
        <f t="shared" si="5"/>
        <v>0</v>
      </c>
      <c r="M25" s="23">
        <f t="shared" si="5"/>
        <v>0</v>
      </c>
      <c r="N25" s="24" t="s">
        <v>569</v>
      </c>
      <c r="O25" s="15"/>
    </row>
    <row r="26" spans="1:44" x14ac:dyDescent="0.25">
      <c r="A26" s="26" t="s">
        <v>47</v>
      </c>
      <c r="B26" s="24" t="s">
        <v>48</v>
      </c>
      <c r="C26" s="25" t="s">
        <v>36</v>
      </c>
      <c r="D26" s="23">
        <f t="shared" ref="D26:M26" si="6">IFERROR(SUM(D230),"нд")</f>
        <v>0</v>
      </c>
      <c r="E26" s="23">
        <f t="shared" si="6"/>
        <v>0</v>
      </c>
      <c r="F26" s="23">
        <f t="shared" si="6"/>
        <v>0</v>
      </c>
      <c r="G26" s="23">
        <f t="shared" si="6"/>
        <v>0</v>
      </c>
      <c r="H26" s="23">
        <f t="shared" si="6"/>
        <v>0</v>
      </c>
      <c r="I26" s="23">
        <f t="shared" si="6"/>
        <v>0</v>
      </c>
      <c r="J26" s="23">
        <f t="shared" si="6"/>
        <v>0</v>
      </c>
      <c r="K26" s="23">
        <f t="shared" si="6"/>
        <v>0</v>
      </c>
      <c r="L26" s="23">
        <f t="shared" si="6"/>
        <v>0</v>
      </c>
      <c r="M26" s="23">
        <f t="shared" si="6"/>
        <v>0</v>
      </c>
      <c r="N26" s="24" t="s">
        <v>569</v>
      </c>
      <c r="O26" s="15"/>
    </row>
    <row r="27" spans="1:44" x14ac:dyDescent="0.25">
      <c r="A27" s="26" t="s">
        <v>49</v>
      </c>
      <c r="B27" s="24" t="s">
        <v>50</v>
      </c>
      <c r="C27" s="25" t="s">
        <v>36</v>
      </c>
      <c r="D27" s="23">
        <f t="shared" ref="D27:M27" si="7">IFERROR(SUM(D28,D59,D225,D228,D229,D230),"нд")</f>
        <v>65.198999999999998</v>
      </c>
      <c r="E27" s="23">
        <f t="shared" si="7"/>
        <v>2227.7590000000009</v>
      </c>
      <c r="F27" s="23">
        <f t="shared" si="7"/>
        <v>40.957999999999998</v>
      </c>
      <c r="G27" s="23">
        <f t="shared" si="7"/>
        <v>0</v>
      </c>
      <c r="H27" s="23">
        <f t="shared" si="7"/>
        <v>0</v>
      </c>
      <c r="I27" s="23">
        <f t="shared" si="7"/>
        <v>0.20035981729341998</v>
      </c>
      <c r="J27" s="23">
        <f t="shared" si="7"/>
        <v>6.8460158317488826</v>
      </c>
      <c r="K27" s="23">
        <f t="shared" si="7"/>
        <v>0.12586600096184999</v>
      </c>
      <c r="L27" s="23">
        <f t="shared" si="7"/>
        <v>0</v>
      </c>
      <c r="M27" s="23">
        <f t="shared" si="7"/>
        <v>0</v>
      </c>
      <c r="N27" s="24" t="s">
        <v>569</v>
      </c>
      <c r="O27" s="15"/>
    </row>
    <row r="28" spans="1:44" x14ac:dyDescent="0.25">
      <c r="A28" s="26" t="s">
        <v>51</v>
      </c>
      <c r="B28" s="24" t="s">
        <v>52</v>
      </c>
      <c r="C28" s="25" t="s">
        <v>36</v>
      </c>
      <c r="D28" s="23">
        <f t="shared" ref="D28:M28" si="8">IFERROR(SUM(D29,D44,D47,D56),"нд")</f>
        <v>0</v>
      </c>
      <c r="E28" s="23">
        <f t="shared" si="8"/>
        <v>0</v>
      </c>
      <c r="F28" s="23">
        <f t="shared" si="8"/>
        <v>0</v>
      </c>
      <c r="G28" s="23">
        <f t="shared" si="8"/>
        <v>0</v>
      </c>
      <c r="H28" s="23">
        <f t="shared" si="8"/>
        <v>0</v>
      </c>
      <c r="I28" s="23">
        <f t="shared" si="8"/>
        <v>0</v>
      </c>
      <c r="J28" s="23">
        <f t="shared" si="8"/>
        <v>0</v>
      </c>
      <c r="K28" s="23">
        <f t="shared" si="8"/>
        <v>0</v>
      </c>
      <c r="L28" s="23">
        <f t="shared" si="8"/>
        <v>0</v>
      </c>
      <c r="M28" s="23">
        <f t="shared" si="8"/>
        <v>0</v>
      </c>
      <c r="N28" s="24" t="s">
        <v>569</v>
      </c>
      <c r="O28" s="15"/>
    </row>
    <row r="29" spans="1:44" ht="31.5" x14ac:dyDescent="0.25">
      <c r="A29" s="26" t="s">
        <v>53</v>
      </c>
      <c r="B29" s="24" t="s">
        <v>54</v>
      </c>
      <c r="C29" s="25" t="s">
        <v>36</v>
      </c>
      <c r="D29" s="23">
        <f t="shared" ref="D29:M29" si="9">IFERROR(SUM(D30,D31,D32),"нд")</f>
        <v>0</v>
      </c>
      <c r="E29" s="23">
        <f t="shared" si="9"/>
        <v>0</v>
      </c>
      <c r="F29" s="23">
        <f t="shared" si="9"/>
        <v>0</v>
      </c>
      <c r="G29" s="23">
        <f t="shared" si="9"/>
        <v>0</v>
      </c>
      <c r="H29" s="23">
        <f t="shared" si="9"/>
        <v>0</v>
      </c>
      <c r="I29" s="23">
        <f t="shared" si="9"/>
        <v>0</v>
      </c>
      <c r="J29" s="23">
        <f t="shared" si="9"/>
        <v>0</v>
      </c>
      <c r="K29" s="23">
        <f t="shared" si="9"/>
        <v>0</v>
      </c>
      <c r="L29" s="23">
        <f t="shared" si="9"/>
        <v>0</v>
      </c>
      <c r="M29" s="23">
        <f t="shared" si="9"/>
        <v>0</v>
      </c>
      <c r="N29" s="24" t="s">
        <v>569</v>
      </c>
      <c r="O29" s="15"/>
    </row>
    <row r="30" spans="1:44" ht="47.25" x14ac:dyDescent="0.25">
      <c r="A30" s="26" t="s">
        <v>55</v>
      </c>
      <c r="B30" s="24" t="s">
        <v>56</v>
      </c>
      <c r="C30" s="25" t="s">
        <v>36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4" t="s">
        <v>569</v>
      </c>
      <c r="O30" s="15"/>
    </row>
    <row r="31" spans="1:44" ht="47.25" x14ac:dyDescent="0.25">
      <c r="A31" s="26" t="s">
        <v>57</v>
      </c>
      <c r="B31" s="24" t="s">
        <v>58</v>
      </c>
      <c r="C31" s="25" t="s">
        <v>36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4" t="s">
        <v>569</v>
      </c>
      <c r="O31" s="15"/>
    </row>
    <row r="32" spans="1:44" ht="31.5" x14ac:dyDescent="0.25">
      <c r="A32" s="26" t="s">
        <v>59</v>
      </c>
      <c r="B32" s="24" t="s">
        <v>60</v>
      </c>
      <c r="C32" s="25" t="s">
        <v>36</v>
      </c>
      <c r="D32" s="23">
        <f t="shared" ref="D32:M32" si="10">IFERROR(SUM(D33:D43),"нд")</f>
        <v>0</v>
      </c>
      <c r="E32" s="23">
        <f t="shared" si="10"/>
        <v>0</v>
      </c>
      <c r="F32" s="23">
        <f t="shared" si="10"/>
        <v>0</v>
      </c>
      <c r="G32" s="23">
        <f t="shared" si="10"/>
        <v>0</v>
      </c>
      <c r="H32" s="23">
        <f t="shared" si="10"/>
        <v>0</v>
      </c>
      <c r="I32" s="23">
        <f t="shared" si="10"/>
        <v>0</v>
      </c>
      <c r="J32" s="23">
        <f t="shared" si="10"/>
        <v>0</v>
      </c>
      <c r="K32" s="23">
        <f t="shared" si="10"/>
        <v>0</v>
      </c>
      <c r="L32" s="23">
        <f t="shared" si="10"/>
        <v>0</v>
      </c>
      <c r="M32" s="23">
        <f t="shared" si="10"/>
        <v>0</v>
      </c>
      <c r="N32" s="24" t="s">
        <v>569</v>
      </c>
      <c r="O32" s="15"/>
    </row>
    <row r="33" spans="1:15" ht="13.5" customHeight="1" x14ac:dyDescent="0.25">
      <c r="A33" s="26" t="s">
        <v>59</v>
      </c>
      <c r="B33" s="24" t="s">
        <v>61</v>
      </c>
      <c r="C33" s="25" t="s">
        <v>62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 t="s">
        <v>570</v>
      </c>
      <c r="O33" s="15"/>
    </row>
    <row r="34" spans="1:15" ht="94.5" x14ac:dyDescent="0.25">
      <c r="A34" s="26" t="s">
        <v>59</v>
      </c>
      <c r="B34" s="24" t="s">
        <v>63</v>
      </c>
      <c r="C34" s="25" t="s">
        <v>64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570</v>
      </c>
      <c r="O34" s="15"/>
    </row>
    <row r="35" spans="1:15" ht="94.5" x14ac:dyDescent="0.25">
      <c r="A35" s="26" t="s">
        <v>59</v>
      </c>
      <c r="B35" s="24" t="s">
        <v>65</v>
      </c>
      <c r="C35" s="25" t="s">
        <v>66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 t="s">
        <v>570</v>
      </c>
      <c r="O35" s="15"/>
    </row>
    <row r="36" spans="1:15" ht="78.75" x14ac:dyDescent="0.25">
      <c r="A36" s="26" t="s">
        <v>59</v>
      </c>
      <c r="B36" s="24" t="s">
        <v>67</v>
      </c>
      <c r="C36" s="25" t="s">
        <v>68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 t="s">
        <v>570</v>
      </c>
      <c r="O36" s="15"/>
    </row>
    <row r="37" spans="1:15" ht="63" x14ac:dyDescent="0.25">
      <c r="A37" s="26" t="s">
        <v>59</v>
      </c>
      <c r="B37" s="24" t="s">
        <v>69</v>
      </c>
      <c r="C37" s="25" t="s">
        <v>70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 t="s">
        <v>570</v>
      </c>
      <c r="O37" s="15"/>
    </row>
    <row r="38" spans="1:15" ht="94.5" x14ac:dyDescent="0.25">
      <c r="A38" s="26" t="s">
        <v>59</v>
      </c>
      <c r="B38" s="24" t="s">
        <v>71</v>
      </c>
      <c r="C38" s="25" t="s">
        <v>72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 t="s">
        <v>570</v>
      </c>
      <c r="O38" s="15"/>
    </row>
    <row r="39" spans="1:15" ht="110.25" x14ac:dyDescent="0.25">
      <c r="A39" s="26" t="s">
        <v>59</v>
      </c>
      <c r="B39" s="24" t="s">
        <v>73</v>
      </c>
      <c r="C39" s="25" t="s">
        <v>74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 t="s">
        <v>570</v>
      </c>
      <c r="O39" s="15"/>
    </row>
    <row r="40" spans="1:15" ht="94.5" x14ac:dyDescent="0.25">
      <c r="A40" s="26" t="s">
        <v>59</v>
      </c>
      <c r="B40" s="24" t="s">
        <v>75</v>
      </c>
      <c r="C40" s="25" t="s">
        <v>76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4" t="s">
        <v>570</v>
      </c>
      <c r="O40" s="15"/>
    </row>
    <row r="41" spans="1:15" ht="94.5" x14ac:dyDescent="0.25">
      <c r="A41" s="26" t="s">
        <v>59</v>
      </c>
      <c r="B41" s="24" t="s">
        <v>77</v>
      </c>
      <c r="C41" s="25" t="s">
        <v>78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4" t="s">
        <v>570</v>
      </c>
      <c r="O41" s="15"/>
    </row>
    <row r="42" spans="1:15" ht="94.5" x14ac:dyDescent="0.25">
      <c r="A42" s="26" t="s">
        <v>59</v>
      </c>
      <c r="B42" s="24" t="s">
        <v>79</v>
      </c>
      <c r="C42" s="25" t="s">
        <v>80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4" t="s">
        <v>570</v>
      </c>
      <c r="O42" s="15"/>
    </row>
    <row r="43" spans="1:15" ht="110.25" x14ac:dyDescent="0.25">
      <c r="A43" s="26" t="s">
        <v>59</v>
      </c>
      <c r="B43" s="24" t="s">
        <v>81</v>
      </c>
      <c r="C43" s="25" t="s">
        <v>82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4" t="s">
        <v>570</v>
      </c>
      <c r="O43" s="15"/>
    </row>
    <row r="44" spans="1:15" ht="31.5" x14ac:dyDescent="0.25">
      <c r="A44" s="26" t="s">
        <v>83</v>
      </c>
      <c r="B44" s="24" t="s">
        <v>84</v>
      </c>
      <c r="C44" s="25" t="s">
        <v>36</v>
      </c>
      <c r="D44" s="23">
        <f t="shared" ref="D44:M44" si="11">IFERROR(SUM(D45,D46),"нд")</f>
        <v>0</v>
      </c>
      <c r="E44" s="23">
        <f t="shared" si="11"/>
        <v>0</v>
      </c>
      <c r="F44" s="23">
        <f t="shared" si="11"/>
        <v>0</v>
      </c>
      <c r="G44" s="23">
        <f t="shared" si="11"/>
        <v>0</v>
      </c>
      <c r="H44" s="23">
        <f t="shared" si="11"/>
        <v>0</v>
      </c>
      <c r="I44" s="23">
        <f t="shared" si="11"/>
        <v>0</v>
      </c>
      <c r="J44" s="23">
        <f t="shared" si="11"/>
        <v>0</v>
      </c>
      <c r="K44" s="23">
        <f t="shared" si="11"/>
        <v>0</v>
      </c>
      <c r="L44" s="23">
        <f t="shared" si="11"/>
        <v>0</v>
      </c>
      <c r="M44" s="23">
        <f t="shared" si="11"/>
        <v>0</v>
      </c>
      <c r="N44" s="24" t="s">
        <v>569</v>
      </c>
      <c r="O44" s="15"/>
    </row>
    <row r="45" spans="1:15" ht="47.25" x14ac:dyDescent="0.25">
      <c r="A45" s="26" t="s">
        <v>85</v>
      </c>
      <c r="B45" s="24" t="s">
        <v>86</v>
      </c>
      <c r="C45" s="25" t="s">
        <v>36</v>
      </c>
      <c r="D45" s="23">
        <f t="shared" ref="D45:M46" si="12">IFERROR(0,"нд")</f>
        <v>0</v>
      </c>
      <c r="E45" s="23">
        <f t="shared" si="12"/>
        <v>0</v>
      </c>
      <c r="F45" s="23">
        <f t="shared" si="12"/>
        <v>0</v>
      </c>
      <c r="G45" s="23">
        <f t="shared" si="12"/>
        <v>0</v>
      </c>
      <c r="H45" s="23">
        <f t="shared" si="12"/>
        <v>0</v>
      </c>
      <c r="I45" s="23">
        <f t="shared" si="12"/>
        <v>0</v>
      </c>
      <c r="J45" s="23">
        <f t="shared" si="12"/>
        <v>0</v>
      </c>
      <c r="K45" s="23">
        <f t="shared" si="12"/>
        <v>0</v>
      </c>
      <c r="L45" s="23">
        <f t="shared" si="12"/>
        <v>0</v>
      </c>
      <c r="M45" s="23">
        <f t="shared" si="12"/>
        <v>0</v>
      </c>
      <c r="N45" s="24" t="s">
        <v>569</v>
      </c>
      <c r="O45" s="15"/>
    </row>
    <row r="46" spans="1:15" ht="31.5" x14ac:dyDescent="0.25">
      <c r="A46" s="26" t="s">
        <v>87</v>
      </c>
      <c r="B46" s="24" t="s">
        <v>88</v>
      </c>
      <c r="C46" s="25" t="s">
        <v>36</v>
      </c>
      <c r="D46" s="23">
        <f t="shared" si="12"/>
        <v>0</v>
      </c>
      <c r="E46" s="23">
        <f t="shared" si="12"/>
        <v>0</v>
      </c>
      <c r="F46" s="23">
        <f t="shared" si="12"/>
        <v>0</v>
      </c>
      <c r="G46" s="23">
        <f t="shared" si="12"/>
        <v>0</v>
      </c>
      <c r="H46" s="23">
        <f t="shared" si="12"/>
        <v>0</v>
      </c>
      <c r="I46" s="23">
        <f t="shared" si="12"/>
        <v>0</v>
      </c>
      <c r="J46" s="23">
        <f t="shared" si="12"/>
        <v>0</v>
      </c>
      <c r="K46" s="23">
        <f t="shared" si="12"/>
        <v>0</v>
      </c>
      <c r="L46" s="23">
        <f t="shared" si="12"/>
        <v>0</v>
      </c>
      <c r="M46" s="23">
        <f t="shared" si="12"/>
        <v>0</v>
      </c>
      <c r="N46" s="24" t="s">
        <v>569</v>
      </c>
      <c r="O46" s="15"/>
    </row>
    <row r="47" spans="1:15" ht="31.5" x14ac:dyDescent="0.25">
      <c r="A47" s="26" t="s">
        <v>89</v>
      </c>
      <c r="B47" s="24" t="s">
        <v>90</v>
      </c>
      <c r="C47" s="25" t="s">
        <v>36</v>
      </c>
      <c r="D47" s="23">
        <f t="shared" ref="D47:M47" si="13">IFERROR(SUM(D48,D52),"нд")</f>
        <v>0</v>
      </c>
      <c r="E47" s="23">
        <f t="shared" si="13"/>
        <v>0</v>
      </c>
      <c r="F47" s="23">
        <f t="shared" si="13"/>
        <v>0</v>
      </c>
      <c r="G47" s="23">
        <f t="shared" si="13"/>
        <v>0</v>
      </c>
      <c r="H47" s="23">
        <f t="shared" si="13"/>
        <v>0</v>
      </c>
      <c r="I47" s="23">
        <f t="shared" si="13"/>
        <v>0</v>
      </c>
      <c r="J47" s="23">
        <f t="shared" si="13"/>
        <v>0</v>
      </c>
      <c r="K47" s="23">
        <f t="shared" si="13"/>
        <v>0</v>
      </c>
      <c r="L47" s="23">
        <f t="shared" si="13"/>
        <v>0</v>
      </c>
      <c r="M47" s="23">
        <f t="shared" si="13"/>
        <v>0</v>
      </c>
      <c r="N47" s="24" t="s">
        <v>569</v>
      </c>
      <c r="O47" s="15"/>
    </row>
    <row r="48" spans="1:15" ht="31.5" x14ac:dyDescent="0.25">
      <c r="A48" s="26" t="s">
        <v>91</v>
      </c>
      <c r="B48" s="24" t="s">
        <v>92</v>
      </c>
      <c r="C48" s="25" t="s">
        <v>36</v>
      </c>
      <c r="D48" s="23">
        <f t="shared" ref="D48:M48" si="14">IFERROR(SUM(D49,D50,D51),"нд")</f>
        <v>0</v>
      </c>
      <c r="E48" s="23">
        <f t="shared" si="14"/>
        <v>0</v>
      </c>
      <c r="F48" s="23">
        <f t="shared" si="14"/>
        <v>0</v>
      </c>
      <c r="G48" s="23">
        <f t="shared" si="14"/>
        <v>0</v>
      </c>
      <c r="H48" s="23">
        <f t="shared" si="14"/>
        <v>0</v>
      </c>
      <c r="I48" s="23">
        <f t="shared" si="14"/>
        <v>0</v>
      </c>
      <c r="J48" s="23">
        <f t="shared" si="14"/>
        <v>0</v>
      </c>
      <c r="K48" s="23">
        <f t="shared" si="14"/>
        <v>0</v>
      </c>
      <c r="L48" s="23">
        <f t="shared" si="14"/>
        <v>0</v>
      </c>
      <c r="M48" s="23">
        <f t="shared" si="14"/>
        <v>0</v>
      </c>
      <c r="N48" s="24" t="s">
        <v>569</v>
      </c>
      <c r="O48" s="15"/>
    </row>
    <row r="49" spans="1:15" ht="78.75" x14ac:dyDescent="0.25">
      <c r="A49" s="26" t="s">
        <v>91</v>
      </c>
      <c r="B49" s="24" t="s">
        <v>93</v>
      </c>
      <c r="C49" s="25" t="s">
        <v>36</v>
      </c>
      <c r="D49" s="23">
        <f t="shared" ref="D49:M51" si="15">IFERROR(0,"нд")</f>
        <v>0</v>
      </c>
      <c r="E49" s="23">
        <f t="shared" si="15"/>
        <v>0</v>
      </c>
      <c r="F49" s="23">
        <f t="shared" si="15"/>
        <v>0</v>
      </c>
      <c r="G49" s="23">
        <f t="shared" si="15"/>
        <v>0</v>
      </c>
      <c r="H49" s="23">
        <f t="shared" si="15"/>
        <v>0</v>
      </c>
      <c r="I49" s="23">
        <f t="shared" si="15"/>
        <v>0</v>
      </c>
      <c r="J49" s="23">
        <f t="shared" si="15"/>
        <v>0</v>
      </c>
      <c r="K49" s="23">
        <f t="shared" si="15"/>
        <v>0</v>
      </c>
      <c r="L49" s="23">
        <f t="shared" si="15"/>
        <v>0</v>
      </c>
      <c r="M49" s="23">
        <f t="shared" si="15"/>
        <v>0</v>
      </c>
      <c r="N49" s="24" t="s">
        <v>569</v>
      </c>
      <c r="O49" s="15"/>
    </row>
    <row r="50" spans="1:15" ht="63" x14ac:dyDescent="0.25">
      <c r="A50" s="26" t="s">
        <v>91</v>
      </c>
      <c r="B50" s="24" t="s">
        <v>94</v>
      </c>
      <c r="C50" s="25" t="s">
        <v>36</v>
      </c>
      <c r="D50" s="23">
        <f t="shared" si="15"/>
        <v>0</v>
      </c>
      <c r="E50" s="23">
        <f t="shared" si="15"/>
        <v>0</v>
      </c>
      <c r="F50" s="23">
        <f t="shared" si="15"/>
        <v>0</v>
      </c>
      <c r="G50" s="23">
        <f t="shared" si="15"/>
        <v>0</v>
      </c>
      <c r="H50" s="23">
        <f t="shared" si="15"/>
        <v>0</v>
      </c>
      <c r="I50" s="23">
        <f t="shared" si="15"/>
        <v>0</v>
      </c>
      <c r="J50" s="23">
        <f t="shared" si="15"/>
        <v>0</v>
      </c>
      <c r="K50" s="23">
        <f t="shared" si="15"/>
        <v>0</v>
      </c>
      <c r="L50" s="23">
        <f t="shared" si="15"/>
        <v>0</v>
      </c>
      <c r="M50" s="23">
        <f t="shared" si="15"/>
        <v>0</v>
      </c>
      <c r="N50" s="24" t="s">
        <v>569</v>
      </c>
      <c r="O50" s="15"/>
    </row>
    <row r="51" spans="1:15" ht="63" x14ac:dyDescent="0.25">
      <c r="A51" s="26" t="s">
        <v>91</v>
      </c>
      <c r="B51" s="24" t="s">
        <v>95</v>
      </c>
      <c r="C51" s="25" t="s">
        <v>36</v>
      </c>
      <c r="D51" s="23">
        <f t="shared" si="15"/>
        <v>0</v>
      </c>
      <c r="E51" s="23">
        <f t="shared" si="15"/>
        <v>0</v>
      </c>
      <c r="F51" s="23">
        <f t="shared" si="15"/>
        <v>0</v>
      </c>
      <c r="G51" s="23">
        <f t="shared" si="15"/>
        <v>0</v>
      </c>
      <c r="H51" s="23">
        <f t="shared" si="15"/>
        <v>0</v>
      </c>
      <c r="I51" s="23">
        <f t="shared" si="15"/>
        <v>0</v>
      </c>
      <c r="J51" s="23">
        <f t="shared" si="15"/>
        <v>0</v>
      </c>
      <c r="K51" s="23">
        <f t="shared" si="15"/>
        <v>0</v>
      </c>
      <c r="L51" s="23">
        <f t="shared" si="15"/>
        <v>0</v>
      </c>
      <c r="M51" s="23">
        <f t="shared" si="15"/>
        <v>0</v>
      </c>
      <c r="N51" s="24" t="s">
        <v>569</v>
      </c>
      <c r="O51" s="15"/>
    </row>
    <row r="52" spans="1:15" ht="31.5" x14ac:dyDescent="0.25">
      <c r="A52" s="26" t="s">
        <v>96</v>
      </c>
      <c r="B52" s="24" t="s">
        <v>92</v>
      </c>
      <c r="C52" s="25" t="s">
        <v>36</v>
      </c>
      <c r="D52" s="23">
        <f t="shared" ref="D52:M52" si="16">IFERROR(SUM(D53,D54,D55),"нд")</f>
        <v>0</v>
      </c>
      <c r="E52" s="23">
        <f t="shared" si="16"/>
        <v>0</v>
      </c>
      <c r="F52" s="23">
        <f t="shared" si="16"/>
        <v>0</v>
      </c>
      <c r="G52" s="23">
        <f t="shared" si="16"/>
        <v>0</v>
      </c>
      <c r="H52" s="23">
        <f t="shared" si="16"/>
        <v>0</v>
      </c>
      <c r="I52" s="23">
        <f t="shared" si="16"/>
        <v>0</v>
      </c>
      <c r="J52" s="23">
        <f t="shared" si="16"/>
        <v>0</v>
      </c>
      <c r="K52" s="23">
        <f t="shared" si="16"/>
        <v>0</v>
      </c>
      <c r="L52" s="23">
        <f t="shared" si="16"/>
        <v>0</v>
      </c>
      <c r="M52" s="23">
        <f t="shared" si="16"/>
        <v>0</v>
      </c>
      <c r="N52" s="24" t="s">
        <v>569</v>
      </c>
      <c r="O52" s="15"/>
    </row>
    <row r="53" spans="1:15" ht="78.75" x14ac:dyDescent="0.25">
      <c r="A53" s="26" t="s">
        <v>96</v>
      </c>
      <c r="B53" s="24" t="s">
        <v>93</v>
      </c>
      <c r="C53" s="25" t="s">
        <v>36</v>
      </c>
      <c r="D53" s="23">
        <f t="shared" ref="D53:M55" si="17">IFERROR(0,"нд")</f>
        <v>0</v>
      </c>
      <c r="E53" s="23">
        <f t="shared" si="17"/>
        <v>0</v>
      </c>
      <c r="F53" s="23">
        <f t="shared" si="17"/>
        <v>0</v>
      </c>
      <c r="G53" s="23">
        <f t="shared" si="17"/>
        <v>0</v>
      </c>
      <c r="H53" s="23">
        <f t="shared" si="17"/>
        <v>0</v>
      </c>
      <c r="I53" s="23">
        <f t="shared" si="17"/>
        <v>0</v>
      </c>
      <c r="J53" s="23">
        <f t="shared" si="17"/>
        <v>0</v>
      </c>
      <c r="K53" s="23">
        <f t="shared" si="17"/>
        <v>0</v>
      </c>
      <c r="L53" s="23">
        <f t="shared" si="17"/>
        <v>0</v>
      </c>
      <c r="M53" s="23">
        <f t="shared" si="17"/>
        <v>0</v>
      </c>
      <c r="N53" s="24" t="s">
        <v>569</v>
      </c>
      <c r="O53" s="15"/>
    </row>
    <row r="54" spans="1:15" ht="63" x14ac:dyDescent="0.25">
      <c r="A54" s="26" t="s">
        <v>96</v>
      </c>
      <c r="B54" s="24" t="s">
        <v>94</v>
      </c>
      <c r="C54" s="25" t="s">
        <v>36</v>
      </c>
      <c r="D54" s="23">
        <f t="shared" si="17"/>
        <v>0</v>
      </c>
      <c r="E54" s="23">
        <f t="shared" si="17"/>
        <v>0</v>
      </c>
      <c r="F54" s="23">
        <f t="shared" si="17"/>
        <v>0</v>
      </c>
      <c r="G54" s="23">
        <f t="shared" si="17"/>
        <v>0</v>
      </c>
      <c r="H54" s="23">
        <f t="shared" si="17"/>
        <v>0</v>
      </c>
      <c r="I54" s="23">
        <f t="shared" si="17"/>
        <v>0</v>
      </c>
      <c r="J54" s="23">
        <f t="shared" si="17"/>
        <v>0</v>
      </c>
      <c r="K54" s="23">
        <f t="shared" si="17"/>
        <v>0</v>
      </c>
      <c r="L54" s="23">
        <f t="shared" si="17"/>
        <v>0</v>
      </c>
      <c r="M54" s="23">
        <f t="shared" si="17"/>
        <v>0</v>
      </c>
      <c r="N54" s="24" t="s">
        <v>569</v>
      </c>
      <c r="O54" s="15"/>
    </row>
    <row r="55" spans="1:15" ht="63" x14ac:dyDescent="0.25">
      <c r="A55" s="26" t="s">
        <v>96</v>
      </c>
      <c r="B55" s="24" t="s">
        <v>95</v>
      </c>
      <c r="C55" s="25" t="s">
        <v>36</v>
      </c>
      <c r="D55" s="23">
        <f t="shared" si="17"/>
        <v>0</v>
      </c>
      <c r="E55" s="23">
        <f t="shared" si="17"/>
        <v>0</v>
      </c>
      <c r="F55" s="23">
        <f t="shared" si="17"/>
        <v>0</v>
      </c>
      <c r="G55" s="23">
        <f t="shared" si="17"/>
        <v>0</v>
      </c>
      <c r="H55" s="23">
        <f t="shared" si="17"/>
        <v>0</v>
      </c>
      <c r="I55" s="23">
        <f t="shared" si="17"/>
        <v>0</v>
      </c>
      <c r="J55" s="23">
        <f t="shared" si="17"/>
        <v>0</v>
      </c>
      <c r="K55" s="23">
        <f t="shared" si="17"/>
        <v>0</v>
      </c>
      <c r="L55" s="23">
        <f t="shared" si="17"/>
        <v>0</v>
      </c>
      <c r="M55" s="23">
        <f t="shared" si="17"/>
        <v>0</v>
      </c>
      <c r="N55" s="24" t="s">
        <v>569</v>
      </c>
      <c r="O55" s="15"/>
    </row>
    <row r="56" spans="1:15" ht="63" x14ac:dyDescent="0.25">
      <c r="A56" s="26" t="s">
        <v>97</v>
      </c>
      <c r="B56" s="24" t="s">
        <v>98</v>
      </c>
      <c r="C56" s="25" t="s">
        <v>36</v>
      </c>
      <c r="D56" s="23">
        <f t="shared" ref="D56:M56" si="18">IFERROR(SUM(D57,D58),"нд")</f>
        <v>0</v>
      </c>
      <c r="E56" s="23">
        <f t="shared" si="18"/>
        <v>0</v>
      </c>
      <c r="F56" s="23">
        <f t="shared" si="18"/>
        <v>0</v>
      </c>
      <c r="G56" s="23">
        <f t="shared" si="18"/>
        <v>0</v>
      </c>
      <c r="H56" s="23">
        <f t="shared" si="18"/>
        <v>0</v>
      </c>
      <c r="I56" s="23">
        <f t="shared" si="18"/>
        <v>0</v>
      </c>
      <c r="J56" s="23">
        <f t="shared" si="18"/>
        <v>0</v>
      </c>
      <c r="K56" s="23">
        <f t="shared" si="18"/>
        <v>0</v>
      </c>
      <c r="L56" s="23">
        <f t="shared" si="18"/>
        <v>0</v>
      </c>
      <c r="M56" s="23">
        <f t="shared" si="18"/>
        <v>0</v>
      </c>
      <c r="N56" s="24" t="s">
        <v>569</v>
      </c>
      <c r="O56" s="15"/>
    </row>
    <row r="57" spans="1:15" ht="47.25" x14ac:dyDescent="0.25">
      <c r="A57" s="26" t="s">
        <v>99</v>
      </c>
      <c r="B57" s="24" t="s">
        <v>100</v>
      </c>
      <c r="C57" s="25" t="s">
        <v>36</v>
      </c>
      <c r="D57" s="23">
        <f t="shared" ref="D57:M58" si="19">IFERROR(0,"нд")</f>
        <v>0</v>
      </c>
      <c r="E57" s="23">
        <f t="shared" si="19"/>
        <v>0</v>
      </c>
      <c r="F57" s="23">
        <f t="shared" si="19"/>
        <v>0</v>
      </c>
      <c r="G57" s="23">
        <f t="shared" si="19"/>
        <v>0</v>
      </c>
      <c r="H57" s="23">
        <f t="shared" si="19"/>
        <v>0</v>
      </c>
      <c r="I57" s="23">
        <f t="shared" si="19"/>
        <v>0</v>
      </c>
      <c r="J57" s="23">
        <f t="shared" si="19"/>
        <v>0</v>
      </c>
      <c r="K57" s="23">
        <f t="shared" si="19"/>
        <v>0</v>
      </c>
      <c r="L57" s="23">
        <f t="shared" si="19"/>
        <v>0</v>
      </c>
      <c r="M57" s="23">
        <f t="shared" si="19"/>
        <v>0</v>
      </c>
      <c r="N57" s="24" t="s">
        <v>569</v>
      </c>
      <c r="O57" s="15"/>
    </row>
    <row r="58" spans="1:15" ht="63" x14ac:dyDescent="0.25">
      <c r="A58" s="26" t="s">
        <v>101</v>
      </c>
      <c r="B58" s="24" t="s">
        <v>102</v>
      </c>
      <c r="C58" s="25" t="s">
        <v>36</v>
      </c>
      <c r="D58" s="23">
        <f t="shared" si="19"/>
        <v>0</v>
      </c>
      <c r="E58" s="23">
        <f t="shared" si="19"/>
        <v>0</v>
      </c>
      <c r="F58" s="23">
        <f t="shared" si="19"/>
        <v>0</v>
      </c>
      <c r="G58" s="23">
        <f t="shared" si="19"/>
        <v>0</v>
      </c>
      <c r="H58" s="23">
        <f t="shared" si="19"/>
        <v>0</v>
      </c>
      <c r="I58" s="23">
        <f t="shared" si="19"/>
        <v>0</v>
      </c>
      <c r="J58" s="23">
        <f t="shared" si="19"/>
        <v>0</v>
      </c>
      <c r="K58" s="23">
        <f t="shared" si="19"/>
        <v>0</v>
      </c>
      <c r="L58" s="23">
        <f t="shared" si="19"/>
        <v>0</v>
      </c>
      <c r="M58" s="23">
        <f t="shared" si="19"/>
        <v>0</v>
      </c>
      <c r="N58" s="24" t="s">
        <v>569</v>
      </c>
      <c r="O58" s="15"/>
    </row>
    <row r="59" spans="1:15" ht="31.5" x14ac:dyDescent="0.25">
      <c r="A59" s="26" t="s">
        <v>103</v>
      </c>
      <c r="B59" s="24" t="s">
        <v>104</v>
      </c>
      <c r="C59" s="25" t="s">
        <v>36</v>
      </c>
      <c r="D59" s="23">
        <f t="shared" ref="D59:M59" si="20">IFERROR(SUM(D60,D132,D180,D215),"нд")</f>
        <v>65.198999999999998</v>
      </c>
      <c r="E59" s="23">
        <f t="shared" si="20"/>
        <v>2227.7590000000009</v>
      </c>
      <c r="F59" s="23">
        <f t="shared" si="20"/>
        <v>40.957999999999998</v>
      </c>
      <c r="G59" s="23">
        <f t="shared" si="20"/>
        <v>0</v>
      </c>
      <c r="H59" s="23">
        <f t="shared" si="20"/>
        <v>0</v>
      </c>
      <c r="I59" s="23">
        <f t="shared" si="20"/>
        <v>0.20035981729341998</v>
      </c>
      <c r="J59" s="23">
        <f t="shared" si="20"/>
        <v>6.8460158317488826</v>
      </c>
      <c r="K59" s="23">
        <f t="shared" si="20"/>
        <v>0.12586600096184999</v>
      </c>
      <c r="L59" s="23">
        <f t="shared" si="20"/>
        <v>0</v>
      </c>
      <c r="M59" s="23">
        <f t="shared" si="20"/>
        <v>0</v>
      </c>
      <c r="N59" s="24" t="s">
        <v>569</v>
      </c>
      <c r="O59" s="15"/>
    </row>
    <row r="60" spans="1:15" ht="47.25" x14ac:dyDescent="0.25">
      <c r="A60" s="26" t="s">
        <v>105</v>
      </c>
      <c r="B60" s="24" t="s">
        <v>106</v>
      </c>
      <c r="C60" s="25" t="s">
        <v>36</v>
      </c>
      <c r="D60" s="23">
        <f t="shared" ref="D60:M60" si="21">IFERROR(SUM(D61,D66),"нд")</f>
        <v>65.198999999999998</v>
      </c>
      <c r="E60" s="23">
        <f t="shared" si="21"/>
        <v>0</v>
      </c>
      <c r="F60" s="23">
        <f t="shared" si="21"/>
        <v>0</v>
      </c>
      <c r="G60" s="23">
        <f t="shared" si="21"/>
        <v>0</v>
      </c>
      <c r="H60" s="23">
        <f t="shared" si="21"/>
        <v>0</v>
      </c>
      <c r="I60" s="23">
        <f t="shared" si="21"/>
        <v>0.20035981729341998</v>
      </c>
      <c r="J60" s="23">
        <f t="shared" si="21"/>
        <v>0</v>
      </c>
      <c r="K60" s="23">
        <f t="shared" si="21"/>
        <v>0</v>
      </c>
      <c r="L60" s="23">
        <f t="shared" si="21"/>
        <v>0</v>
      </c>
      <c r="M60" s="23">
        <f t="shared" si="21"/>
        <v>0</v>
      </c>
      <c r="N60" s="24" t="s">
        <v>569</v>
      </c>
      <c r="O60" s="15"/>
    </row>
    <row r="61" spans="1:15" ht="31.5" x14ac:dyDescent="0.25">
      <c r="A61" s="26" t="s">
        <v>107</v>
      </c>
      <c r="B61" s="24" t="s">
        <v>108</v>
      </c>
      <c r="C61" s="25" t="s">
        <v>36</v>
      </c>
      <c r="D61" s="23">
        <f t="shared" ref="D61:M61" si="22">IFERROR(SUM(D62:D65),"нд")</f>
        <v>53.716999999999999</v>
      </c>
      <c r="E61" s="23">
        <f t="shared" si="22"/>
        <v>0</v>
      </c>
      <c r="F61" s="23">
        <f t="shared" si="22"/>
        <v>0</v>
      </c>
      <c r="G61" s="23">
        <f t="shared" si="22"/>
        <v>0</v>
      </c>
      <c r="H61" s="23">
        <f t="shared" si="22"/>
        <v>0</v>
      </c>
      <c r="I61" s="23">
        <f t="shared" si="22"/>
        <v>0.16507505184986998</v>
      </c>
      <c r="J61" s="23">
        <f t="shared" si="22"/>
        <v>0</v>
      </c>
      <c r="K61" s="23">
        <f t="shared" si="22"/>
        <v>0</v>
      </c>
      <c r="L61" s="23">
        <f t="shared" si="22"/>
        <v>0</v>
      </c>
      <c r="M61" s="23">
        <f t="shared" si="22"/>
        <v>0</v>
      </c>
      <c r="N61" s="24" t="s">
        <v>569</v>
      </c>
      <c r="O61" s="15"/>
    </row>
    <row r="62" spans="1:15" ht="63" x14ac:dyDescent="0.25">
      <c r="A62" s="26" t="s">
        <v>107</v>
      </c>
      <c r="B62" s="24" t="s">
        <v>109</v>
      </c>
      <c r="C62" s="25" t="s">
        <v>110</v>
      </c>
      <c r="D62" s="23">
        <v>3.3250000000000002</v>
      </c>
      <c r="E62" s="23">
        <v>0</v>
      </c>
      <c r="F62" s="23">
        <v>0</v>
      </c>
      <c r="G62" s="23">
        <v>0</v>
      </c>
      <c r="H62" s="23">
        <v>0</v>
      </c>
      <c r="I62" s="23">
        <v>1.0217892797449999E-2</v>
      </c>
      <c r="J62" s="23">
        <v>0</v>
      </c>
      <c r="K62" s="23">
        <v>0</v>
      </c>
      <c r="L62" s="23">
        <v>0</v>
      </c>
      <c r="M62" s="23">
        <v>0</v>
      </c>
      <c r="N62" s="24" t="s">
        <v>570</v>
      </c>
      <c r="O62" s="15"/>
    </row>
    <row r="63" spans="1:15" ht="63" x14ac:dyDescent="0.25">
      <c r="A63" s="26" t="s">
        <v>107</v>
      </c>
      <c r="B63" s="24" t="s">
        <v>111</v>
      </c>
      <c r="C63" s="25" t="s">
        <v>112</v>
      </c>
      <c r="D63" s="23">
        <v>4.8000000000000001E-2</v>
      </c>
      <c r="E63" s="23">
        <v>0</v>
      </c>
      <c r="F63" s="23">
        <v>0</v>
      </c>
      <c r="G63" s="23">
        <v>0</v>
      </c>
      <c r="H63" s="23">
        <v>0</v>
      </c>
      <c r="I63" s="23">
        <v>1.4750642233000001E-4</v>
      </c>
      <c r="J63" s="23">
        <v>0</v>
      </c>
      <c r="K63" s="23">
        <v>0</v>
      </c>
      <c r="L63" s="23">
        <v>0</v>
      </c>
      <c r="M63" s="23">
        <v>0</v>
      </c>
      <c r="N63" s="24" t="s">
        <v>570</v>
      </c>
      <c r="O63" s="15"/>
    </row>
    <row r="64" spans="1:15" ht="63" x14ac:dyDescent="0.25">
      <c r="A64" s="26" t="s">
        <v>107</v>
      </c>
      <c r="B64" s="24" t="s">
        <v>113</v>
      </c>
      <c r="C64" s="25" t="s">
        <v>114</v>
      </c>
      <c r="D64" s="23">
        <v>0.10100000000000001</v>
      </c>
      <c r="E64" s="23">
        <v>0</v>
      </c>
      <c r="F64" s="23">
        <v>0</v>
      </c>
      <c r="G64" s="23">
        <v>0</v>
      </c>
      <c r="H64" s="23">
        <v>0</v>
      </c>
      <c r="I64" s="23">
        <v>3.1037809699999998E-4</v>
      </c>
      <c r="J64" s="23">
        <v>0</v>
      </c>
      <c r="K64" s="23">
        <v>0</v>
      </c>
      <c r="L64" s="23">
        <v>0</v>
      </c>
      <c r="M64" s="23">
        <v>0</v>
      </c>
      <c r="N64" s="24" t="s">
        <v>570</v>
      </c>
      <c r="O64" s="15"/>
    </row>
    <row r="65" spans="1:15" ht="78.75" x14ac:dyDescent="0.25">
      <c r="A65" s="26" t="s">
        <v>107</v>
      </c>
      <c r="B65" s="24" t="s">
        <v>115</v>
      </c>
      <c r="C65" s="25" t="s">
        <v>116</v>
      </c>
      <c r="D65" s="23">
        <v>50.243000000000002</v>
      </c>
      <c r="E65" s="23">
        <v>0</v>
      </c>
      <c r="F65" s="23">
        <v>0</v>
      </c>
      <c r="G65" s="23">
        <v>0</v>
      </c>
      <c r="H65" s="23">
        <v>0</v>
      </c>
      <c r="I65" s="23">
        <v>0.15439927453308999</v>
      </c>
      <c r="J65" s="23">
        <v>0</v>
      </c>
      <c r="K65" s="23">
        <v>0</v>
      </c>
      <c r="L65" s="23">
        <v>0</v>
      </c>
      <c r="M65" s="23">
        <v>0</v>
      </c>
      <c r="N65" s="24" t="s">
        <v>570</v>
      </c>
      <c r="O65" s="15"/>
    </row>
    <row r="66" spans="1:15" ht="47.25" x14ac:dyDescent="0.25">
      <c r="A66" s="26" t="s">
        <v>117</v>
      </c>
      <c r="B66" s="24" t="s">
        <v>118</v>
      </c>
      <c r="C66" s="25" t="s">
        <v>36</v>
      </c>
      <c r="D66" s="23">
        <f t="shared" ref="D66:M66" si="23">IFERROR(SUM(D67:D131),"нд")</f>
        <v>11.482000000000001</v>
      </c>
      <c r="E66" s="23">
        <f t="shared" si="23"/>
        <v>0</v>
      </c>
      <c r="F66" s="23">
        <f t="shared" si="23"/>
        <v>0</v>
      </c>
      <c r="G66" s="23">
        <f t="shared" si="23"/>
        <v>0</v>
      </c>
      <c r="H66" s="23">
        <f t="shared" si="23"/>
        <v>0</v>
      </c>
      <c r="I66" s="23">
        <f t="shared" si="23"/>
        <v>3.5284765443550005E-2</v>
      </c>
      <c r="J66" s="23">
        <f t="shared" si="23"/>
        <v>0</v>
      </c>
      <c r="K66" s="23">
        <f t="shared" si="23"/>
        <v>0</v>
      </c>
      <c r="L66" s="23">
        <f t="shared" si="23"/>
        <v>0</v>
      </c>
      <c r="M66" s="23">
        <f t="shared" si="23"/>
        <v>0</v>
      </c>
      <c r="N66" s="24" t="s">
        <v>569</v>
      </c>
      <c r="O66" s="15"/>
    </row>
    <row r="67" spans="1:15" ht="63" x14ac:dyDescent="0.25">
      <c r="A67" s="26" t="s">
        <v>117</v>
      </c>
      <c r="B67" s="24" t="s">
        <v>119</v>
      </c>
      <c r="C67" s="25" t="s">
        <v>120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4" t="s">
        <v>570</v>
      </c>
      <c r="O67" s="15"/>
    </row>
    <row r="68" spans="1:15" ht="63" x14ac:dyDescent="0.25">
      <c r="A68" s="26" t="s">
        <v>117</v>
      </c>
      <c r="B68" s="24" t="s">
        <v>121</v>
      </c>
      <c r="C68" s="25" t="s">
        <v>122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4" t="s">
        <v>570</v>
      </c>
      <c r="O68" s="15"/>
    </row>
    <row r="69" spans="1:15" ht="63" x14ac:dyDescent="0.25">
      <c r="A69" s="26" t="s">
        <v>117</v>
      </c>
      <c r="B69" s="24" t="s">
        <v>123</v>
      </c>
      <c r="C69" s="25" t="s">
        <v>124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4" t="s">
        <v>570</v>
      </c>
      <c r="O69" s="15"/>
    </row>
    <row r="70" spans="1:15" ht="47.25" x14ac:dyDescent="0.25">
      <c r="A70" s="26" t="s">
        <v>117</v>
      </c>
      <c r="B70" s="24" t="s">
        <v>125</v>
      </c>
      <c r="C70" s="25" t="s">
        <v>126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4" t="s">
        <v>570</v>
      </c>
      <c r="O70" s="15"/>
    </row>
    <row r="71" spans="1:15" ht="47.25" x14ac:dyDescent="0.25">
      <c r="A71" s="26" t="s">
        <v>117</v>
      </c>
      <c r="B71" s="24" t="s">
        <v>127</v>
      </c>
      <c r="C71" s="25" t="s">
        <v>128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4" t="s">
        <v>570</v>
      </c>
      <c r="O71" s="15"/>
    </row>
    <row r="72" spans="1:15" ht="47.25" x14ac:dyDescent="0.25">
      <c r="A72" s="26" t="s">
        <v>117</v>
      </c>
      <c r="B72" s="24" t="s">
        <v>129</v>
      </c>
      <c r="C72" s="25" t="s">
        <v>130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4" t="s">
        <v>570</v>
      </c>
      <c r="O72" s="15"/>
    </row>
    <row r="73" spans="1:15" ht="47.25" x14ac:dyDescent="0.25">
      <c r="A73" s="26" t="s">
        <v>117</v>
      </c>
      <c r="B73" s="24" t="s">
        <v>131</v>
      </c>
      <c r="C73" s="25" t="s">
        <v>132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4" t="s">
        <v>570</v>
      </c>
      <c r="O73" s="15"/>
    </row>
    <row r="74" spans="1:15" ht="47.25" x14ac:dyDescent="0.25">
      <c r="A74" s="26" t="s">
        <v>117</v>
      </c>
      <c r="B74" s="24" t="s">
        <v>133</v>
      </c>
      <c r="C74" s="25" t="s">
        <v>134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4" t="s">
        <v>570</v>
      </c>
      <c r="O74" s="15"/>
    </row>
    <row r="75" spans="1:15" ht="31.5" x14ac:dyDescent="0.25">
      <c r="A75" s="26" t="s">
        <v>117</v>
      </c>
      <c r="B75" s="24" t="s">
        <v>135</v>
      </c>
      <c r="C75" s="25" t="s">
        <v>136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4" t="s">
        <v>570</v>
      </c>
      <c r="O75" s="15"/>
    </row>
    <row r="76" spans="1:15" ht="31.5" x14ac:dyDescent="0.25">
      <c r="A76" s="26" t="s">
        <v>117</v>
      </c>
      <c r="B76" s="24" t="s">
        <v>137</v>
      </c>
      <c r="C76" s="25" t="s">
        <v>138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4" t="s">
        <v>570</v>
      </c>
      <c r="O76" s="15"/>
    </row>
    <row r="77" spans="1:15" ht="47.25" x14ac:dyDescent="0.25">
      <c r="A77" s="26" t="s">
        <v>117</v>
      </c>
      <c r="B77" s="24" t="s">
        <v>139</v>
      </c>
      <c r="C77" s="25" t="s">
        <v>140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4" t="s">
        <v>570</v>
      </c>
      <c r="O77" s="15"/>
    </row>
    <row r="78" spans="1:15" ht="47.25" x14ac:dyDescent="0.25">
      <c r="A78" s="26" t="s">
        <v>117</v>
      </c>
      <c r="B78" s="24" t="s">
        <v>141</v>
      </c>
      <c r="C78" s="25" t="s">
        <v>142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4" t="s">
        <v>570</v>
      </c>
      <c r="O78" s="15"/>
    </row>
    <row r="79" spans="1:15" ht="47.25" x14ac:dyDescent="0.25">
      <c r="A79" s="26" t="s">
        <v>117</v>
      </c>
      <c r="B79" s="24" t="s">
        <v>143</v>
      </c>
      <c r="C79" s="25" t="s">
        <v>144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4" t="s">
        <v>570</v>
      </c>
      <c r="O79" s="15"/>
    </row>
    <row r="80" spans="1:15" ht="47.25" x14ac:dyDescent="0.25">
      <c r="A80" s="26" t="s">
        <v>117</v>
      </c>
      <c r="B80" s="24" t="s">
        <v>145</v>
      </c>
      <c r="C80" s="25" t="s">
        <v>146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4" t="s">
        <v>570</v>
      </c>
      <c r="O80" s="15"/>
    </row>
    <row r="81" spans="1:15" ht="47.25" x14ac:dyDescent="0.25">
      <c r="A81" s="26" t="s">
        <v>117</v>
      </c>
      <c r="B81" s="24" t="s">
        <v>147</v>
      </c>
      <c r="C81" s="25" t="s">
        <v>148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4" t="s">
        <v>570</v>
      </c>
      <c r="O81" s="15"/>
    </row>
    <row r="82" spans="1:15" ht="47.25" x14ac:dyDescent="0.25">
      <c r="A82" s="26" t="s">
        <v>117</v>
      </c>
      <c r="B82" s="24" t="s">
        <v>149</v>
      </c>
      <c r="C82" s="25" t="s">
        <v>150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4" t="s">
        <v>570</v>
      </c>
      <c r="O82" s="15"/>
    </row>
    <row r="83" spans="1:15" ht="47.25" x14ac:dyDescent="0.25">
      <c r="A83" s="26" t="s">
        <v>117</v>
      </c>
      <c r="B83" s="24" t="s">
        <v>151</v>
      </c>
      <c r="C83" s="25" t="s">
        <v>152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4" t="s">
        <v>570</v>
      </c>
      <c r="O83" s="15"/>
    </row>
    <row r="84" spans="1:15" ht="47.25" x14ac:dyDescent="0.25">
      <c r="A84" s="26" t="s">
        <v>117</v>
      </c>
      <c r="B84" s="24" t="s">
        <v>153</v>
      </c>
      <c r="C84" s="25" t="s">
        <v>154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4" t="s">
        <v>570</v>
      </c>
      <c r="O84" s="15"/>
    </row>
    <row r="85" spans="1:15" ht="47.25" x14ac:dyDescent="0.25">
      <c r="A85" s="26" t="s">
        <v>117</v>
      </c>
      <c r="B85" s="24" t="s">
        <v>155</v>
      </c>
      <c r="C85" s="25" t="s">
        <v>156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4" t="s">
        <v>570</v>
      </c>
      <c r="O85" s="15"/>
    </row>
    <row r="86" spans="1:15" ht="47.25" x14ac:dyDescent="0.25">
      <c r="A86" s="26" t="s">
        <v>117</v>
      </c>
      <c r="B86" s="24" t="s">
        <v>157</v>
      </c>
      <c r="C86" s="25" t="s">
        <v>158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4" t="s">
        <v>570</v>
      </c>
      <c r="O86" s="15"/>
    </row>
    <row r="87" spans="1:15" ht="47.25" x14ac:dyDescent="0.25">
      <c r="A87" s="26" t="s">
        <v>117</v>
      </c>
      <c r="B87" s="24" t="s">
        <v>159</v>
      </c>
      <c r="C87" s="25" t="s">
        <v>160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4" t="s">
        <v>570</v>
      </c>
      <c r="O87" s="15"/>
    </row>
    <row r="88" spans="1:15" ht="47.25" x14ac:dyDescent="0.25">
      <c r="A88" s="26" t="s">
        <v>117</v>
      </c>
      <c r="B88" s="24" t="s">
        <v>161</v>
      </c>
      <c r="C88" s="25" t="s">
        <v>162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4" t="s">
        <v>570</v>
      </c>
      <c r="O88" s="15"/>
    </row>
    <row r="89" spans="1:15" ht="47.25" x14ac:dyDescent="0.25">
      <c r="A89" s="26" t="s">
        <v>117</v>
      </c>
      <c r="B89" s="24" t="s">
        <v>163</v>
      </c>
      <c r="C89" s="25" t="s">
        <v>164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4" t="s">
        <v>570</v>
      </c>
      <c r="O89" s="15"/>
    </row>
    <row r="90" spans="1:15" ht="47.25" x14ac:dyDescent="0.25">
      <c r="A90" s="26" t="s">
        <v>117</v>
      </c>
      <c r="B90" s="24" t="s">
        <v>165</v>
      </c>
      <c r="C90" s="25" t="s">
        <v>166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4" t="s">
        <v>570</v>
      </c>
      <c r="O90" s="15"/>
    </row>
    <row r="91" spans="1:15" ht="47.25" x14ac:dyDescent="0.25">
      <c r="A91" s="26" t="s">
        <v>117</v>
      </c>
      <c r="B91" s="24" t="s">
        <v>167</v>
      </c>
      <c r="C91" s="25" t="s">
        <v>168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4" t="s">
        <v>570</v>
      </c>
      <c r="O91" s="15"/>
    </row>
    <row r="92" spans="1:15" ht="47.25" x14ac:dyDescent="0.25">
      <c r="A92" s="26" t="s">
        <v>117</v>
      </c>
      <c r="B92" s="24" t="s">
        <v>169</v>
      </c>
      <c r="C92" s="25" t="s">
        <v>170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4" t="s">
        <v>570</v>
      </c>
      <c r="O92" s="15"/>
    </row>
    <row r="93" spans="1:15" ht="47.25" x14ac:dyDescent="0.25">
      <c r="A93" s="26" t="s">
        <v>117</v>
      </c>
      <c r="B93" s="24" t="s">
        <v>171</v>
      </c>
      <c r="C93" s="25" t="s">
        <v>172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4" t="s">
        <v>570</v>
      </c>
      <c r="O93" s="15"/>
    </row>
    <row r="94" spans="1:15" ht="31.5" x14ac:dyDescent="0.25">
      <c r="A94" s="26" t="s">
        <v>117</v>
      </c>
      <c r="B94" s="24" t="s">
        <v>173</v>
      </c>
      <c r="C94" s="25" t="s">
        <v>174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 t="s">
        <v>570</v>
      </c>
      <c r="O94" s="15"/>
    </row>
    <row r="95" spans="1:15" ht="47.25" x14ac:dyDescent="0.25">
      <c r="A95" s="26" t="s">
        <v>117</v>
      </c>
      <c r="B95" s="24" t="s">
        <v>175</v>
      </c>
      <c r="C95" s="25" t="s">
        <v>176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4" t="s">
        <v>570</v>
      </c>
      <c r="O95" s="15"/>
    </row>
    <row r="96" spans="1:15" ht="31.5" x14ac:dyDescent="0.25">
      <c r="A96" s="26" t="s">
        <v>117</v>
      </c>
      <c r="B96" s="24" t="s">
        <v>177</v>
      </c>
      <c r="C96" s="25" t="s">
        <v>178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4" t="s">
        <v>570</v>
      </c>
      <c r="O96" s="15"/>
    </row>
    <row r="97" spans="1:15" ht="63" x14ac:dyDescent="0.25">
      <c r="A97" s="26" t="s">
        <v>117</v>
      </c>
      <c r="B97" s="24" t="s">
        <v>179</v>
      </c>
      <c r="C97" s="25" t="s">
        <v>180</v>
      </c>
      <c r="D97" s="23">
        <v>0.12</v>
      </c>
      <c r="E97" s="23">
        <v>0</v>
      </c>
      <c r="F97" s="23">
        <v>0</v>
      </c>
      <c r="G97" s="23">
        <v>0</v>
      </c>
      <c r="H97" s="23">
        <v>0</v>
      </c>
      <c r="I97" s="23">
        <v>3.6876605584000002E-4</v>
      </c>
      <c r="J97" s="23">
        <v>0</v>
      </c>
      <c r="K97" s="23">
        <v>0</v>
      </c>
      <c r="L97" s="23">
        <v>0</v>
      </c>
      <c r="M97" s="23">
        <v>0</v>
      </c>
      <c r="N97" s="24" t="s">
        <v>570</v>
      </c>
      <c r="O97" s="15"/>
    </row>
    <row r="98" spans="1:15" ht="78.75" x14ac:dyDescent="0.25">
      <c r="A98" s="26" t="s">
        <v>117</v>
      </c>
      <c r="B98" s="24" t="s">
        <v>181</v>
      </c>
      <c r="C98" s="25" t="s">
        <v>182</v>
      </c>
      <c r="D98" s="23">
        <v>7.5999999999999998E-2</v>
      </c>
      <c r="E98" s="23">
        <v>0</v>
      </c>
      <c r="F98" s="23">
        <v>0</v>
      </c>
      <c r="G98" s="23">
        <v>0</v>
      </c>
      <c r="H98" s="23">
        <v>0</v>
      </c>
      <c r="I98" s="23">
        <v>2.3355183537000001E-4</v>
      </c>
      <c r="J98" s="23">
        <v>0</v>
      </c>
      <c r="K98" s="23">
        <v>0</v>
      </c>
      <c r="L98" s="23">
        <v>0</v>
      </c>
      <c r="M98" s="23">
        <v>0</v>
      </c>
      <c r="N98" s="24" t="s">
        <v>570</v>
      </c>
      <c r="O98" s="15"/>
    </row>
    <row r="99" spans="1:15" ht="63" x14ac:dyDescent="0.25">
      <c r="A99" s="26" t="s">
        <v>117</v>
      </c>
      <c r="B99" s="24" t="s">
        <v>183</v>
      </c>
      <c r="C99" s="25" t="s">
        <v>184</v>
      </c>
      <c r="D99" s="23">
        <v>0.192</v>
      </c>
      <c r="E99" s="23">
        <v>0</v>
      </c>
      <c r="F99" s="23">
        <v>0</v>
      </c>
      <c r="G99" s="23">
        <v>0</v>
      </c>
      <c r="H99" s="23">
        <v>0</v>
      </c>
      <c r="I99" s="23">
        <v>5.9002568935000003E-4</v>
      </c>
      <c r="J99" s="23">
        <v>0</v>
      </c>
      <c r="K99" s="23">
        <v>0</v>
      </c>
      <c r="L99" s="23">
        <v>0</v>
      </c>
      <c r="M99" s="23">
        <v>0</v>
      </c>
      <c r="N99" s="24" t="s">
        <v>570</v>
      </c>
      <c r="O99" s="15"/>
    </row>
    <row r="100" spans="1:15" ht="63" x14ac:dyDescent="0.25">
      <c r="A100" s="26" t="s">
        <v>117</v>
      </c>
      <c r="B100" s="24" t="s">
        <v>185</v>
      </c>
      <c r="C100" s="25" t="s">
        <v>186</v>
      </c>
      <c r="D100" s="23">
        <v>7.5999999999999998E-2</v>
      </c>
      <c r="E100" s="23">
        <v>0</v>
      </c>
      <c r="F100" s="23">
        <v>0</v>
      </c>
      <c r="G100" s="23">
        <v>0</v>
      </c>
      <c r="H100" s="23">
        <v>0</v>
      </c>
      <c r="I100" s="23">
        <v>2.3355183537000001E-4</v>
      </c>
      <c r="J100" s="23">
        <v>0</v>
      </c>
      <c r="K100" s="23">
        <v>0</v>
      </c>
      <c r="L100" s="23">
        <v>0</v>
      </c>
      <c r="M100" s="23">
        <v>0</v>
      </c>
      <c r="N100" s="24" t="s">
        <v>570</v>
      </c>
      <c r="O100" s="15"/>
    </row>
    <row r="101" spans="1:15" ht="78.75" x14ac:dyDescent="0.25">
      <c r="A101" s="26" t="s">
        <v>117</v>
      </c>
      <c r="B101" s="24" t="s">
        <v>187</v>
      </c>
      <c r="C101" s="25" t="s">
        <v>188</v>
      </c>
      <c r="D101" s="23">
        <v>0.192</v>
      </c>
      <c r="E101" s="23">
        <v>0</v>
      </c>
      <c r="F101" s="23">
        <v>0</v>
      </c>
      <c r="G101" s="23">
        <v>0</v>
      </c>
      <c r="H101" s="23">
        <v>0</v>
      </c>
      <c r="I101" s="23">
        <v>5.9002568935000003E-4</v>
      </c>
      <c r="J101" s="23">
        <v>0</v>
      </c>
      <c r="K101" s="23">
        <v>0</v>
      </c>
      <c r="L101" s="23">
        <v>0</v>
      </c>
      <c r="M101" s="23">
        <v>0</v>
      </c>
      <c r="N101" s="24" t="s">
        <v>570</v>
      </c>
      <c r="O101" s="15"/>
    </row>
    <row r="102" spans="1:15" ht="63" x14ac:dyDescent="0.25">
      <c r="A102" s="26" t="s">
        <v>117</v>
      </c>
      <c r="B102" s="24" t="s">
        <v>189</v>
      </c>
      <c r="C102" s="25" t="s">
        <v>190</v>
      </c>
      <c r="D102" s="23">
        <v>0.3</v>
      </c>
      <c r="E102" s="23">
        <v>0</v>
      </c>
      <c r="F102" s="23">
        <v>0</v>
      </c>
      <c r="G102" s="23">
        <v>0</v>
      </c>
      <c r="H102" s="23">
        <v>0</v>
      </c>
      <c r="I102" s="23">
        <v>9.2191513961999995E-4</v>
      </c>
      <c r="J102" s="23">
        <v>0</v>
      </c>
      <c r="K102" s="23">
        <v>0</v>
      </c>
      <c r="L102" s="23">
        <v>0</v>
      </c>
      <c r="M102" s="23">
        <v>0</v>
      </c>
      <c r="N102" s="24" t="s">
        <v>570</v>
      </c>
      <c r="O102" s="15"/>
    </row>
    <row r="103" spans="1:15" ht="63" x14ac:dyDescent="0.25">
      <c r="A103" s="26" t="s">
        <v>117</v>
      </c>
      <c r="B103" s="24" t="s">
        <v>191</v>
      </c>
      <c r="C103" s="25" t="s">
        <v>192</v>
      </c>
      <c r="D103" s="23">
        <v>7.5999999999999998E-2</v>
      </c>
      <c r="E103" s="23">
        <v>0</v>
      </c>
      <c r="F103" s="23">
        <v>0</v>
      </c>
      <c r="G103" s="23">
        <v>0</v>
      </c>
      <c r="H103" s="23">
        <v>0</v>
      </c>
      <c r="I103" s="23">
        <v>2.3355183537000001E-4</v>
      </c>
      <c r="J103" s="23">
        <v>0</v>
      </c>
      <c r="K103" s="23">
        <v>0</v>
      </c>
      <c r="L103" s="23">
        <v>0</v>
      </c>
      <c r="M103" s="23">
        <v>0</v>
      </c>
      <c r="N103" s="24" t="s">
        <v>570</v>
      </c>
      <c r="O103" s="15"/>
    </row>
    <row r="104" spans="1:15" ht="63" x14ac:dyDescent="0.25">
      <c r="A104" s="26" t="s">
        <v>117</v>
      </c>
      <c r="B104" s="24" t="s">
        <v>193</v>
      </c>
      <c r="C104" s="25" t="s">
        <v>194</v>
      </c>
      <c r="D104" s="23">
        <v>0.12</v>
      </c>
      <c r="E104" s="23">
        <v>0</v>
      </c>
      <c r="F104" s="23">
        <v>0</v>
      </c>
      <c r="G104" s="23">
        <v>0</v>
      </c>
      <c r="H104" s="23">
        <v>0</v>
      </c>
      <c r="I104" s="23">
        <v>3.6876605584000002E-4</v>
      </c>
      <c r="J104" s="23">
        <v>0</v>
      </c>
      <c r="K104" s="23">
        <v>0</v>
      </c>
      <c r="L104" s="23">
        <v>0</v>
      </c>
      <c r="M104" s="23">
        <v>0</v>
      </c>
      <c r="N104" s="24" t="s">
        <v>570</v>
      </c>
      <c r="O104" s="15"/>
    </row>
    <row r="105" spans="1:15" ht="63" x14ac:dyDescent="0.25">
      <c r="A105" s="26" t="s">
        <v>117</v>
      </c>
      <c r="B105" s="24" t="s">
        <v>195</v>
      </c>
      <c r="C105" s="25" t="s">
        <v>196</v>
      </c>
      <c r="D105" s="23">
        <v>0.12</v>
      </c>
      <c r="E105" s="23">
        <v>0</v>
      </c>
      <c r="F105" s="23">
        <v>0</v>
      </c>
      <c r="G105" s="23">
        <v>0</v>
      </c>
      <c r="H105" s="23">
        <v>0</v>
      </c>
      <c r="I105" s="23">
        <v>3.6876605584000002E-4</v>
      </c>
      <c r="J105" s="23">
        <v>0</v>
      </c>
      <c r="K105" s="23">
        <v>0</v>
      </c>
      <c r="L105" s="23">
        <v>0</v>
      </c>
      <c r="M105" s="23">
        <v>0</v>
      </c>
      <c r="N105" s="24" t="s">
        <v>570</v>
      </c>
      <c r="O105" s="15"/>
    </row>
    <row r="106" spans="1:15" ht="63" x14ac:dyDescent="0.25">
      <c r="A106" s="26" t="s">
        <v>117</v>
      </c>
      <c r="B106" s="24" t="s">
        <v>197</v>
      </c>
      <c r="C106" s="25" t="s">
        <v>198</v>
      </c>
      <c r="D106" s="23">
        <v>7.5999999999999998E-2</v>
      </c>
      <c r="E106" s="23">
        <v>0</v>
      </c>
      <c r="F106" s="23">
        <v>0</v>
      </c>
      <c r="G106" s="23">
        <v>0</v>
      </c>
      <c r="H106" s="23">
        <v>0</v>
      </c>
      <c r="I106" s="23">
        <v>2.3355183537000001E-4</v>
      </c>
      <c r="J106" s="23">
        <v>0</v>
      </c>
      <c r="K106" s="23">
        <v>0</v>
      </c>
      <c r="L106" s="23">
        <v>0</v>
      </c>
      <c r="M106" s="23">
        <v>0</v>
      </c>
      <c r="N106" s="24" t="s">
        <v>570</v>
      </c>
      <c r="O106" s="15"/>
    </row>
    <row r="107" spans="1:15" ht="63" x14ac:dyDescent="0.25">
      <c r="A107" s="26" t="s">
        <v>117</v>
      </c>
      <c r="B107" s="24" t="s">
        <v>199</v>
      </c>
      <c r="C107" s="25" t="s">
        <v>200</v>
      </c>
      <c r="D107" s="23">
        <v>7.5999999999999998E-2</v>
      </c>
      <c r="E107" s="23">
        <v>0</v>
      </c>
      <c r="F107" s="23">
        <v>0</v>
      </c>
      <c r="G107" s="23">
        <v>0</v>
      </c>
      <c r="H107" s="23">
        <v>0</v>
      </c>
      <c r="I107" s="23">
        <v>2.3355183537000001E-4</v>
      </c>
      <c r="J107" s="23">
        <v>0</v>
      </c>
      <c r="K107" s="23">
        <v>0</v>
      </c>
      <c r="L107" s="23">
        <v>0</v>
      </c>
      <c r="M107" s="23">
        <v>0</v>
      </c>
      <c r="N107" s="24" t="s">
        <v>570</v>
      </c>
      <c r="O107" s="15"/>
    </row>
    <row r="108" spans="1:15" ht="63" x14ac:dyDescent="0.25">
      <c r="A108" s="26" t="s">
        <v>117</v>
      </c>
      <c r="B108" s="24" t="s">
        <v>201</v>
      </c>
      <c r="C108" s="25" t="s">
        <v>202</v>
      </c>
      <c r="D108" s="23">
        <v>0.12</v>
      </c>
      <c r="E108" s="23">
        <v>0</v>
      </c>
      <c r="F108" s="23">
        <v>0</v>
      </c>
      <c r="G108" s="23">
        <v>0</v>
      </c>
      <c r="H108" s="23">
        <v>0</v>
      </c>
      <c r="I108" s="23">
        <v>3.6876605584000002E-4</v>
      </c>
      <c r="J108" s="23">
        <v>0</v>
      </c>
      <c r="K108" s="23">
        <v>0</v>
      </c>
      <c r="L108" s="23">
        <v>0</v>
      </c>
      <c r="M108" s="23">
        <v>0</v>
      </c>
      <c r="N108" s="24" t="s">
        <v>570</v>
      </c>
      <c r="O108" s="15"/>
    </row>
    <row r="109" spans="1:15" ht="63" x14ac:dyDescent="0.25">
      <c r="A109" s="26" t="s">
        <v>117</v>
      </c>
      <c r="B109" s="24" t="s">
        <v>203</v>
      </c>
      <c r="C109" s="25" t="s">
        <v>204</v>
      </c>
      <c r="D109" s="23">
        <v>0.192</v>
      </c>
      <c r="E109" s="23">
        <v>0</v>
      </c>
      <c r="F109" s="23">
        <v>0</v>
      </c>
      <c r="G109" s="23">
        <v>0</v>
      </c>
      <c r="H109" s="23">
        <v>0</v>
      </c>
      <c r="I109" s="23">
        <v>5.9002568935000003E-4</v>
      </c>
      <c r="J109" s="23">
        <v>0</v>
      </c>
      <c r="K109" s="23">
        <v>0</v>
      </c>
      <c r="L109" s="23">
        <v>0</v>
      </c>
      <c r="M109" s="23">
        <v>0</v>
      </c>
      <c r="N109" s="24" t="s">
        <v>570</v>
      </c>
      <c r="O109" s="15"/>
    </row>
    <row r="110" spans="1:15" ht="78.75" x14ac:dyDescent="0.25">
      <c r="A110" s="26" t="s">
        <v>117</v>
      </c>
      <c r="B110" s="24" t="s">
        <v>205</v>
      </c>
      <c r="C110" s="25" t="s">
        <v>206</v>
      </c>
      <c r="D110" s="23">
        <v>0.12</v>
      </c>
      <c r="E110" s="23">
        <v>0</v>
      </c>
      <c r="F110" s="23">
        <v>0</v>
      </c>
      <c r="G110" s="23">
        <v>0</v>
      </c>
      <c r="H110" s="23">
        <v>0</v>
      </c>
      <c r="I110" s="23">
        <v>3.6876605584000002E-4</v>
      </c>
      <c r="J110" s="23">
        <v>0</v>
      </c>
      <c r="K110" s="23">
        <v>0</v>
      </c>
      <c r="L110" s="23">
        <v>0</v>
      </c>
      <c r="M110" s="23">
        <v>0</v>
      </c>
      <c r="N110" s="24" t="s">
        <v>570</v>
      </c>
      <c r="O110" s="15"/>
    </row>
    <row r="111" spans="1:15" ht="63" x14ac:dyDescent="0.25">
      <c r="A111" s="26" t="s">
        <v>117</v>
      </c>
      <c r="B111" s="24" t="s">
        <v>207</v>
      </c>
      <c r="C111" s="25" t="s">
        <v>208</v>
      </c>
      <c r="D111" s="23">
        <v>0.12</v>
      </c>
      <c r="E111" s="23">
        <v>0</v>
      </c>
      <c r="F111" s="23">
        <v>0</v>
      </c>
      <c r="G111" s="23">
        <v>0</v>
      </c>
      <c r="H111" s="23">
        <v>0</v>
      </c>
      <c r="I111" s="23">
        <v>3.6876605584000002E-4</v>
      </c>
      <c r="J111" s="23">
        <v>0</v>
      </c>
      <c r="K111" s="23">
        <v>0</v>
      </c>
      <c r="L111" s="23">
        <v>0</v>
      </c>
      <c r="M111" s="23">
        <v>0</v>
      </c>
      <c r="N111" s="24" t="s">
        <v>570</v>
      </c>
      <c r="O111" s="15"/>
    </row>
    <row r="112" spans="1:15" ht="78.75" x14ac:dyDescent="0.25">
      <c r="A112" s="26" t="s">
        <v>117</v>
      </c>
      <c r="B112" s="24" t="s">
        <v>209</v>
      </c>
      <c r="C112" s="25" t="s">
        <v>210</v>
      </c>
      <c r="D112" s="23">
        <v>7.5999999999999998E-2</v>
      </c>
      <c r="E112" s="23">
        <v>0</v>
      </c>
      <c r="F112" s="23">
        <v>0</v>
      </c>
      <c r="G112" s="23">
        <v>0</v>
      </c>
      <c r="H112" s="23">
        <v>0</v>
      </c>
      <c r="I112" s="23">
        <v>2.3355183537000001E-4</v>
      </c>
      <c r="J112" s="23">
        <v>0</v>
      </c>
      <c r="K112" s="23">
        <v>0</v>
      </c>
      <c r="L112" s="23">
        <v>0</v>
      </c>
      <c r="M112" s="23">
        <v>0</v>
      </c>
      <c r="N112" s="24" t="s">
        <v>570</v>
      </c>
      <c r="O112" s="15"/>
    </row>
    <row r="113" spans="1:15" ht="78.75" x14ac:dyDescent="0.25">
      <c r="A113" s="26" t="s">
        <v>117</v>
      </c>
      <c r="B113" s="24" t="s">
        <v>211</v>
      </c>
      <c r="C113" s="25" t="s">
        <v>212</v>
      </c>
      <c r="D113" s="23">
        <v>0.12</v>
      </c>
      <c r="E113" s="23">
        <v>0</v>
      </c>
      <c r="F113" s="23">
        <v>0</v>
      </c>
      <c r="G113" s="23">
        <v>0</v>
      </c>
      <c r="H113" s="23">
        <v>0</v>
      </c>
      <c r="I113" s="23">
        <v>3.6876605584000002E-4</v>
      </c>
      <c r="J113" s="23">
        <v>0</v>
      </c>
      <c r="K113" s="23">
        <v>0</v>
      </c>
      <c r="L113" s="23">
        <v>0</v>
      </c>
      <c r="M113" s="23">
        <v>0</v>
      </c>
      <c r="N113" s="24" t="s">
        <v>570</v>
      </c>
      <c r="O113" s="15"/>
    </row>
    <row r="114" spans="1:15" ht="78.75" x14ac:dyDescent="0.25">
      <c r="A114" s="26" t="s">
        <v>117</v>
      </c>
      <c r="B114" s="24" t="s">
        <v>213</v>
      </c>
      <c r="C114" s="25" t="s">
        <v>214</v>
      </c>
      <c r="D114" s="23">
        <v>0.3</v>
      </c>
      <c r="E114" s="23">
        <v>0</v>
      </c>
      <c r="F114" s="23">
        <v>0</v>
      </c>
      <c r="G114" s="23">
        <v>0</v>
      </c>
      <c r="H114" s="23">
        <v>0</v>
      </c>
      <c r="I114" s="23">
        <v>9.2191513961999995E-4</v>
      </c>
      <c r="J114" s="23">
        <v>0</v>
      </c>
      <c r="K114" s="23">
        <v>0</v>
      </c>
      <c r="L114" s="23">
        <v>0</v>
      </c>
      <c r="M114" s="23">
        <v>0</v>
      </c>
      <c r="N114" s="24" t="s">
        <v>570</v>
      </c>
      <c r="O114" s="15"/>
    </row>
    <row r="115" spans="1:15" ht="63" x14ac:dyDescent="0.25">
      <c r="A115" s="26" t="s">
        <v>117</v>
      </c>
      <c r="B115" s="24" t="s">
        <v>215</v>
      </c>
      <c r="C115" s="25" t="s">
        <v>216</v>
      </c>
      <c r="D115" s="23">
        <v>0.12</v>
      </c>
      <c r="E115" s="23">
        <v>0</v>
      </c>
      <c r="F115" s="23">
        <v>0</v>
      </c>
      <c r="G115" s="23">
        <v>0</v>
      </c>
      <c r="H115" s="23">
        <v>0</v>
      </c>
      <c r="I115" s="23">
        <v>3.6876605584000002E-4</v>
      </c>
      <c r="J115" s="23">
        <v>0</v>
      </c>
      <c r="K115" s="23">
        <v>0</v>
      </c>
      <c r="L115" s="23">
        <v>0</v>
      </c>
      <c r="M115" s="23">
        <v>0</v>
      </c>
      <c r="N115" s="24" t="s">
        <v>570</v>
      </c>
      <c r="O115" s="15"/>
    </row>
    <row r="116" spans="1:15" ht="63" x14ac:dyDescent="0.25">
      <c r="A116" s="26" t="s">
        <v>117</v>
      </c>
      <c r="B116" s="24" t="s">
        <v>217</v>
      </c>
      <c r="C116" s="25" t="s">
        <v>218</v>
      </c>
      <c r="D116" s="23">
        <v>0.192</v>
      </c>
      <c r="E116" s="23">
        <v>0</v>
      </c>
      <c r="F116" s="23">
        <v>0</v>
      </c>
      <c r="G116" s="23">
        <v>0</v>
      </c>
      <c r="H116" s="23">
        <v>0</v>
      </c>
      <c r="I116" s="23">
        <v>5.9002568935000003E-4</v>
      </c>
      <c r="J116" s="23">
        <v>0</v>
      </c>
      <c r="K116" s="23">
        <v>0</v>
      </c>
      <c r="L116" s="23">
        <v>0</v>
      </c>
      <c r="M116" s="23">
        <v>0</v>
      </c>
      <c r="N116" s="24" t="s">
        <v>570</v>
      </c>
      <c r="O116" s="15"/>
    </row>
    <row r="117" spans="1:15" ht="78.75" x14ac:dyDescent="0.25">
      <c r="A117" s="26" t="s">
        <v>117</v>
      </c>
      <c r="B117" s="24" t="s">
        <v>219</v>
      </c>
      <c r="C117" s="25" t="s">
        <v>220</v>
      </c>
      <c r="D117" s="23">
        <v>7.5999999999999998E-2</v>
      </c>
      <c r="E117" s="23">
        <v>0</v>
      </c>
      <c r="F117" s="23">
        <v>0</v>
      </c>
      <c r="G117" s="23">
        <v>0</v>
      </c>
      <c r="H117" s="23">
        <v>0</v>
      </c>
      <c r="I117" s="23">
        <v>2.3355183537000001E-4</v>
      </c>
      <c r="J117" s="23">
        <v>0</v>
      </c>
      <c r="K117" s="23">
        <v>0</v>
      </c>
      <c r="L117" s="23">
        <v>0</v>
      </c>
      <c r="M117" s="23">
        <v>0</v>
      </c>
      <c r="N117" s="24" t="s">
        <v>570</v>
      </c>
      <c r="O117" s="15"/>
    </row>
    <row r="118" spans="1:15" ht="78.75" x14ac:dyDescent="0.25">
      <c r="A118" s="26" t="s">
        <v>117</v>
      </c>
      <c r="B118" s="24" t="s">
        <v>221</v>
      </c>
      <c r="C118" s="25" t="s">
        <v>222</v>
      </c>
      <c r="D118" s="23">
        <v>0.3</v>
      </c>
      <c r="E118" s="23">
        <v>0</v>
      </c>
      <c r="F118" s="23">
        <v>0</v>
      </c>
      <c r="G118" s="23">
        <v>0</v>
      </c>
      <c r="H118" s="23">
        <v>0</v>
      </c>
      <c r="I118" s="23">
        <v>9.2191513961999995E-4</v>
      </c>
      <c r="J118" s="23">
        <v>0</v>
      </c>
      <c r="K118" s="23">
        <v>0</v>
      </c>
      <c r="L118" s="23">
        <v>0</v>
      </c>
      <c r="M118" s="23">
        <v>0</v>
      </c>
      <c r="N118" s="24" t="s">
        <v>570</v>
      </c>
      <c r="O118" s="15"/>
    </row>
    <row r="119" spans="1:15" ht="78.75" x14ac:dyDescent="0.25">
      <c r="A119" s="26" t="s">
        <v>117</v>
      </c>
      <c r="B119" s="24" t="s">
        <v>223</v>
      </c>
      <c r="C119" s="25" t="s">
        <v>224</v>
      </c>
      <c r="D119" s="23">
        <v>0.192</v>
      </c>
      <c r="E119" s="23">
        <v>0</v>
      </c>
      <c r="F119" s="23">
        <v>0</v>
      </c>
      <c r="G119" s="23">
        <v>0</v>
      </c>
      <c r="H119" s="23">
        <v>0</v>
      </c>
      <c r="I119" s="23">
        <v>5.9002568935000003E-4</v>
      </c>
      <c r="J119" s="23">
        <v>0</v>
      </c>
      <c r="K119" s="23">
        <v>0</v>
      </c>
      <c r="L119" s="23">
        <v>0</v>
      </c>
      <c r="M119" s="23">
        <v>0</v>
      </c>
      <c r="N119" s="24" t="s">
        <v>570</v>
      </c>
      <c r="O119" s="15"/>
    </row>
    <row r="120" spans="1:15" ht="78.75" x14ac:dyDescent="0.25">
      <c r="A120" s="26" t="s">
        <v>117</v>
      </c>
      <c r="B120" s="24" t="s">
        <v>225</v>
      </c>
      <c r="C120" s="25" t="s">
        <v>226</v>
      </c>
      <c r="D120" s="23">
        <v>0.12</v>
      </c>
      <c r="E120" s="23">
        <v>0</v>
      </c>
      <c r="F120" s="23">
        <v>0</v>
      </c>
      <c r="G120" s="23">
        <v>0</v>
      </c>
      <c r="H120" s="23">
        <v>0</v>
      </c>
      <c r="I120" s="23">
        <v>3.6876605584000002E-4</v>
      </c>
      <c r="J120" s="23">
        <v>0</v>
      </c>
      <c r="K120" s="23">
        <v>0</v>
      </c>
      <c r="L120" s="23">
        <v>0</v>
      </c>
      <c r="M120" s="23">
        <v>0</v>
      </c>
      <c r="N120" s="24" t="s">
        <v>570</v>
      </c>
      <c r="O120" s="15"/>
    </row>
    <row r="121" spans="1:15" ht="78.75" x14ac:dyDescent="0.25">
      <c r="A121" s="26" t="s">
        <v>117</v>
      </c>
      <c r="B121" s="24" t="s">
        <v>227</v>
      </c>
      <c r="C121" s="25" t="s">
        <v>228</v>
      </c>
      <c r="D121" s="23">
        <v>7.5999999999999998E-2</v>
      </c>
      <c r="E121" s="23">
        <v>0</v>
      </c>
      <c r="F121" s="23">
        <v>0</v>
      </c>
      <c r="G121" s="23">
        <v>0</v>
      </c>
      <c r="H121" s="23">
        <v>0</v>
      </c>
      <c r="I121" s="23">
        <v>2.3355183537000001E-4</v>
      </c>
      <c r="J121" s="23">
        <v>0</v>
      </c>
      <c r="K121" s="23">
        <v>0</v>
      </c>
      <c r="L121" s="23">
        <v>0</v>
      </c>
      <c r="M121" s="23">
        <v>0</v>
      </c>
      <c r="N121" s="24" t="s">
        <v>570</v>
      </c>
      <c r="O121" s="15"/>
    </row>
    <row r="122" spans="1:15" ht="78.75" x14ac:dyDescent="0.25">
      <c r="A122" s="26" t="s">
        <v>117</v>
      </c>
      <c r="B122" s="24" t="s">
        <v>229</v>
      </c>
      <c r="C122" s="25" t="s">
        <v>230</v>
      </c>
      <c r="D122" s="23">
        <v>0.192</v>
      </c>
      <c r="E122" s="23">
        <v>0</v>
      </c>
      <c r="F122" s="23">
        <v>0</v>
      </c>
      <c r="G122" s="23">
        <v>0</v>
      </c>
      <c r="H122" s="23">
        <v>0</v>
      </c>
      <c r="I122" s="23">
        <v>5.9002568935000003E-4</v>
      </c>
      <c r="J122" s="23">
        <v>0</v>
      </c>
      <c r="K122" s="23">
        <v>0</v>
      </c>
      <c r="L122" s="23">
        <v>0</v>
      </c>
      <c r="M122" s="23">
        <v>0</v>
      </c>
      <c r="N122" s="24" t="s">
        <v>570</v>
      </c>
      <c r="O122" s="15"/>
    </row>
    <row r="123" spans="1:15" ht="63" x14ac:dyDescent="0.25">
      <c r="A123" s="26" t="s">
        <v>117</v>
      </c>
      <c r="B123" s="24" t="s">
        <v>231</v>
      </c>
      <c r="C123" s="25" t="s">
        <v>232</v>
      </c>
      <c r="D123" s="23">
        <v>7.1999999999999995E-2</v>
      </c>
      <c r="E123" s="23">
        <v>0</v>
      </c>
      <c r="F123" s="23">
        <v>0</v>
      </c>
      <c r="G123" s="23">
        <v>0</v>
      </c>
      <c r="H123" s="23">
        <v>0</v>
      </c>
      <c r="I123" s="23">
        <v>2.2125963350000001E-4</v>
      </c>
      <c r="J123" s="23">
        <v>0</v>
      </c>
      <c r="K123" s="23">
        <v>0</v>
      </c>
      <c r="L123" s="23">
        <v>0</v>
      </c>
      <c r="M123" s="23">
        <v>0</v>
      </c>
      <c r="N123" s="24" t="s">
        <v>570</v>
      </c>
      <c r="O123" s="15"/>
    </row>
    <row r="124" spans="1:15" ht="63" x14ac:dyDescent="0.25">
      <c r="A124" s="26" t="s">
        <v>117</v>
      </c>
      <c r="B124" s="24" t="s">
        <v>233</v>
      </c>
      <c r="C124" s="25" t="s">
        <v>234</v>
      </c>
      <c r="D124" s="23">
        <v>0.12</v>
      </c>
      <c r="E124" s="23">
        <v>0</v>
      </c>
      <c r="F124" s="23">
        <v>0</v>
      </c>
      <c r="G124" s="23">
        <v>0</v>
      </c>
      <c r="H124" s="23">
        <v>0</v>
      </c>
      <c r="I124" s="23">
        <v>3.6876605584000002E-4</v>
      </c>
      <c r="J124" s="23">
        <v>0</v>
      </c>
      <c r="K124" s="23">
        <v>0</v>
      </c>
      <c r="L124" s="23">
        <v>0</v>
      </c>
      <c r="M124" s="23">
        <v>0</v>
      </c>
      <c r="N124" s="24" t="s">
        <v>570</v>
      </c>
      <c r="O124" s="15"/>
    </row>
    <row r="125" spans="1:15" ht="63" x14ac:dyDescent="0.25">
      <c r="A125" s="26" t="s">
        <v>117</v>
      </c>
      <c r="B125" s="24" t="s">
        <v>235</v>
      </c>
      <c r="C125" s="25" t="s">
        <v>236</v>
      </c>
      <c r="D125" s="23">
        <v>7.1999999999999995E-2</v>
      </c>
      <c r="E125" s="23">
        <v>0</v>
      </c>
      <c r="F125" s="23">
        <v>0</v>
      </c>
      <c r="G125" s="23">
        <v>0</v>
      </c>
      <c r="H125" s="23">
        <v>0</v>
      </c>
      <c r="I125" s="23">
        <v>2.2125963350000001E-4</v>
      </c>
      <c r="J125" s="23">
        <v>0</v>
      </c>
      <c r="K125" s="23">
        <v>0</v>
      </c>
      <c r="L125" s="23">
        <v>0</v>
      </c>
      <c r="M125" s="23">
        <v>0</v>
      </c>
      <c r="N125" s="24" t="s">
        <v>570</v>
      </c>
      <c r="O125" s="15"/>
    </row>
    <row r="126" spans="1:15" ht="63" x14ac:dyDescent="0.25">
      <c r="A126" s="26" t="s">
        <v>117</v>
      </c>
      <c r="B126" s="24" t="s">
        <v>237</v>
      </c>
      <c r="C126" s="25" t="s">
        <v>238</v>
      </c>
      <c r="D126" s="23">
        <v>7.1999999999999995E-2</v>
      </c>
      <c r="E126" s="23">
        <v>0</v>
      </c>
      <c r="F126" s="23">
        <v>0</v>
      </c>
      <c r="G126" s="23">
        <v>0</v>
      </c>
      <c r="H126" s="23">
        <v>0</v>
      </c>
      <c r="I126" s="23">
        <v>2.2125963350000001E-4</v>
      </c>
      <c r="J126" s="23">
        <v>0</v>
      </c>
      <c r="K126" s="23">
        <v>0</v>
      </c>
      <c r="L126" s="23">
        <v>0</v>
      </c>
      <c r="M126" s="23">
        <v>0</v>
      </c>
      <c r="N126" s="24" t="s">
        <v>570</v>
      </c>
      <c r="O126" s="15"/>
    </row>
    <row r="127" spans="1:15" ht="63" x14ac:dyDescent="0.25">
      <c r="A127" s="26" t="s">
        <v>117</v>
      </c>
      <c r="B127" s="24" t="s">
        <v>239</v>
      </c>
      <c r="C127" s="25" t="s">
        <v>240</v>
      </c>
      <c r="D127" s="23">
        <v>0.12</v>
      </c>
      <c r="E127" s="23">
        <v>0</v>
      </c>
      <c r="F127" s="23">
        <v>0</v>
      </c>
      <c r="G127" s="23">
        <v>0</v>
      </c>
      <c r="H127" s="23">
        <v>0</v>
      </c>
      <c r="I127" s="23">
        <v>3.6876605584000002E-4</v>
      </c>
      <c r="J127" s="23">
        <v>0</v>
      </c>
      <c r="K127" s="23">
        <v>0</v>
      </c>
      <c r="L127" s="23">
        <v>0</v>
      </c>
      <c r="M127" s="23">
        <v>0</v>
      </c>
      <c r="N127" s="24" t="s">
        <v>570</v>
      </c>
      <c r="O127" s="15"/>
    </row>
    <row r="128" spans="1:15" ht="47.25" x14ac:dyDescent="0.25">
      <c r="A128" s="26" t="s">
        <v>117</v>
      </c>
      <c r="B128" s="24" t="s">
        <v>241</v>
      </c>
      <c r="C128" s="25" t="s">
        <v>242</v>
      </c>
      <c r="D128" s="23">
        <v>7.07</v>
      </c>
      <c r="E128" s="23">
        <v>0</v>
      </c>
      <c r="F128" s="23">
        <v>0</v>
      </c>
      <c r="G128" s="23">
        <v>0</v>
      </c>
      <c r="H128" s="23">
        <v>0</v>
      </c>
      <c r="I128" s="23">
        <v>2.1726466790369998E-2</v>
      </c>
      <c r="J128" s="23">
        <v>0</v>
      </c>
      <c r="K128" s="23">
        <v>0</v>
      </c>
      <c r="L128" s="23">
        <v>0</v>
      </c>
      <c r="M128" s="23">
        <v>0</v>
      </c>
      <c r="N128" s="24" t="s">
        <v>570</v>
      </c>
      <c r="O128" s="15"/>
    </row>
    <row r="129" spans="1:15" ht="63" x14ac:dyDescent="0.25">
      <c r="A129" s="26" t="s">
        <v>117</v>
      </c>
      <c r="B129" s="24" t="s">
        <v>243</v>
      </c>
      <c r="C129" s="25" t="s">
        <v>244</v>
      </c>
      <c r="D129" s="23">
        <v>0.216</v>
      </c>
      <c r="E129" s="23">
        <v>0</v>
      </c>
      <c r="F129" s="23">
        <v>0</v>
      </c>
      <c r="G129" s="23">
        <v>0</v>
      </c>
      <c r="H129" s="23">
        <v>0</v>
      </c>
      <c r="I129" s="23">
        <v>6.6377890052E-4</v>
      </c>
      <c r="J129" s="23">
        <v>0</v>
      </c>
      <c r="K129" s="23">
        <v>0</v>
      </c>
      <c r="L129" s="23">
        <v>0</v>
      </c>
      <c r="M129" s="23">
        <v>0</v>
      </c>
      <c r="N129" s="24" t="s">
        <v>570</v>
      </c>
      <c r="O129" s="15"/>
    </row>
    <row r="130" spans="1:15" ht="47.25" x14ac:dyDescent="0.25">
      <c r="A130" s="26" t="s">
        <v>117</v>
      </c>
      <c r="B130" s="24" t="s">
        <v>245</v>
      </c>
      <c r="C130" s="25" t="s">
        <v>246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4" t="s">
        <v>570</v>
      </c>
      <c r="O130" s="15"/>
    </row>
    <row r="131" spans="1:15" ht="31.5" x14ac:dyDescent="0.25">
      <c r="A131" s="26" t="s">
        <v>117</v>
      </c>
      <c r="B131" s="24" t="s">
        <v>247</v>
      </c>
      <c r="C131" s="25" t="s">
        <v>248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4" t="s">
        <v>570</v>
      </c>
      <c r="O131" s="15"/>
    </row>
    <row r="132" spans="1:15" ht="31.5" x14ac:dyDescent="0.25">
      <c r="A132" s="26" t="s">
        <v>249</v>
      </c>
      <c r="B132" s="24" t="s">
        <v>250</v>
      </c>
      <c r="C132" s="25" t="s">
        <v>36</v>
      </c>
      <c r="D132" s="23">
        <f t="shared" ref="D132:M132" si="24">IFERROR(SUM(D133,D173),"нд")</f>
        <v>0</v>
      </c>
      <c r="E132" s="23">
        <f t="shared" si="24"/>
        <v>2227.7590000000009</v>
      </c>
      <c r="F132" s="23">
        <f t="shared" si="24"/>
        <v>40.957999999999998</v>
      </c>
      <c r="G132" s="23">
        <f t="shared" si="24"/>
        <v>0</v>
      </c>
      <c r="H132" s="23">
        <f t="shared" si="24"/>
        <v>0</v>
      </c>
      <c r="I132" s="23">
        <f t="shared" si="24"/>
        <v>0</v>
      </c>
      <c r="J132" s="23">
        <f t="shared" si="24"/>
        <v>6.8460158317488826</v>
      </c>
      <c r="K132" s="23">
        <f t="shared" si="24"/>
        <v>0.12586600096184999</v>
      </c>
      <c r="L132" s="23">
        <f t="shared" si="24"/>
        <v>0</v>
      </c>
      <c r="M132" s="23">
        <f t="shared" si="24"/>
        <v>0</v>
      </c>
      <c r="N132" s="24" t="s">
        <v>569</v>
      </c>
      <c r="O132" s="15"/>
    </row>
    <row r="133" spans="1:15" x14ac:dyDescent="0.25">
      <c r="A133" s="26" t="s">
        <v>251</v>
      </c>
      <c r="B133" s="24" t="s">
        <v>252</v>
      </c>
      <c r="C133" s="25" t="s">
        <v>36</v>
      </c>
      <c r="D133" s="23">
        <f t="shared" ref="D133:M133" si="25">IFERROR(SUM(D134:D172),"нд")</f>
        <v>0</v>
      </c>
      <c r="E133" s="23">
        <f t="shared" si="25"/>
        <v>2198.9590000000007</v>
      </c>
      <c r="F133" s="23">
        <f t="shared" si="25"/>
        <v>0</v>
      </c>
      <c r="G133" s="23">
        <f t="shared" si="25"/>
        <v>0</v>
      </c>
      <c r="H133" s="23">
        <f t="shared" si="25"/>
        <v>0</v>
      </c>
      <c r="I133" s="23">
        <f t="shared" si="25"/>
        <v>0</v>
      </c>
      <c r="J133" s="23">
        <f t="shared" si="25"/>
        <v>6.757511978345363</v>
      </c>
      <c r="K133" s="23">
        <f t="shared" si="25"/>
        <v>0</v>
      </c>
      <c r="L133" s="23">
        <f t="shared" si="25"/>
        <v>0</v>
      </c>
      <c r="M133" s="23">
        <f t="shared" si="25"/>
        <v>0</v>
      </c>
      <c r="N133" s="24" t="s">
        <v>569</v>
      </c>
      <c r="O133" s="15"/>
    </row>
    <row r="134" spans="1:15" ht="47.25" x14ac:dyDescent="0.25">
      <c r="A134" s="26" t="s">
        <v>251</v>
      </c>
      <c r="B134" s="24" t="s">
        <v>253</v>
      </c>
      <c r="C134" s="25" t="s">
        <v>254</v>
      </c>
      <c r="D134" s="23">
        <v>0</v>
      </c>
      <c r="E134" s="23">
        <v>17.841999999999999</v>
      </c>
      <c r="F134" s="23">
        <v>0</v>
      </c>
      <c r="G134" s="23">
        <v>0</v>
      </c>
      <c r="H134" s="23">
        <v>0</v>
      </c>
      <c r="I134" s="23">
        <v>0</v>
      </c>
      <c r="J134" s="23">
        <v>5.4829366403659999E-2</v>
      </c>
      <c r="K134" s="23">
        <v>0</v>
      </c>
      <c r="L134" s="23">
        <v>0</v>
      </c>
      <c r="M134" s="23">
        <v>0</v>
      </c>
      <c r="N134" s="24" t="s">
        <v>570</v>
      </c>
      <c r="O134" s="15"/>
    </row>
    <row r="135" spans="1:15" ht="63" x14ac:dyDescent="0.25">
      <c r="A135" s="26" t="s">
        <v>251</v>
      </c>
      <c r="B135" s="24" t="s">
        <v>255</v>
      </c>
      <c r="C135" s="25" t="s">
        <v>256</v>
      </c>
      <c r="D135" s="23">
        <v>0</v>
      </c>
      <c r="E135" s="23">
        <v>7.819</v>
      </c>
      <c r="F135" s="23">
        <v>0</v>
      </c>
      <c r="G135" s="23">
        <v>0</v>
      </c>
      <c r="H135" s="23">
        <v>0</v>
      </c>
      <c r="I135" s="23">
        <v>0</v>
      </c>
      <c r="J135" s="23">
        <v>2.4028181588960001E-2</v>
      </c>
      <c r="K135" s="23">
        <v>0</v>
      </c>
      <c r="L135" s="23">
        <v>0</v>
      </c>
      <c r="M135" s="23">
        <v>0</v>
      </c>
      <c r="N135" s="24" t="s">
        <v>570</v>
      </c>
      <c r="O135" s="15"/>
    </row>
    <row r="136" spans="1:15" ht="63" x14ac:dyDescent="0.25">
      <c r="A136" s="26" t="s">
        <v>251</v>
      </c>
      <c r="B136" s="24" t="s">
        <v>257</v>
      </c>
      <c r="C136" s="25" t="s">
        <v>258</v>
      </c>
      <c r="D136" s="23">
        <v>0</v>
      </c>
      <c r="E136" s="23">
        <v>59.670999999999999</v>
      </c>
      <c r="F136" s="23">
        <v>0</v>
      </c>
      <c r="G136" s="23">
        <v>0</v>
      </c>
      <c r="H136" s="23">
        <v>0</v>
      </c>
      <c r="I136" s="23">
        <v>0</v>
      </c>
      <c r="J136" s="23">
        <v>0.18337199432088</v>
      </c>
      <c r="K136" s="23">
        <v>0</v>
      </c>
      <c r="L136" s="23">
        <v>0</v>
      </c>
      <c r="M136" s="23">
        <v>0</v>
      </c>
      <c r="N136" s="24" t="s">
        <v>570</v>
      </c>
      <c r="O136" s="15"/>
    </row>
    <row r="137" spans="1:15" ht="63" x14ac:dyDescent="0.25">
      <c r="A137" s="26" t="s">
        <v>251</v>
      </c>
      <c r="B137" s="24" t="s">
        <v>259</v>
      </c>
      <c r="C137" s="25" t="s">
        <v>260</v>
      </c>
      <c r="D137" s="23">
        <v>0</v>
      </c>
      <c r="E137" s="23">
        <v>54.854999999999997</v>
      </c>
      <c r="F137" s="23">
        <v>0</v>
      </c>
      <c r="G137" s="23">
        <v>0</v>
      </c>
      <c r="H137" s="23">
        <v>0</v>
      </c>
      <c r="I137" s="23">
        <v>0</v>
      </c>
      <c r="J137" s="23">
        <v>0.16857218327951001</v>
      </c>
      <c r="K137" s="23">
        <v>0</v>
      </c>
      <c r="L137" s="23">
        <v>0</v>
      </c>
      <c r="M137" s="23">
        <v>0</v>
      </c>
      <c r="N137" s="24" t="s">
        <v>570</v>
      </c>
      <c r="O137" s="15"/>
    </row>
    <row r="138" spans="1:15" ht="63" x14ac:dyDescent="0.25">
      <c r="A138" s="26" t="s">
        <v>251</v>
      </c>
      <c r="B138" s="24" t="s">
        <v>261</v>
      </c>
      <c r="C138" s="25" t="s">
        <v>262</v>
      </c>
      <c r="D138" s="23">
        <v>0</v>
      </c>
      <c r="E138" s="23">
        <v>81.42</v>
      </c>
      <c r="F138" s="23">
        <v>0</v>
      </c>
      <c r="G138" s="23">
        <v>0</v>
      </c>
      <c r="H138" s="23">
        <v>0</v>
      </c>
      <c r="I138" s="23">
        <v>0</v>
      </c>
      <c r="J138" s="23">
        <v>0.25020776889286001</v>
      </c>
      <c r="K138" s="23">
        <v>0</v>
      </c>
      <c r="L138" s="23">
        <v>0</v>
      </c>
      <c r="M138" s="23">
        <v>0</v>
      </c>
      <c r="N138" s="24" t="s">
        <v>570</v>
      </c>
      <c r="O138" s="15"/>
    </row>
    <row r="139" spans="1:15" ht="47.25" x14ac:dyDescent="0.25">
      <c r="A139" s="26" t="s">
        <v>251</v>
      </c>
      <c r="B139" s="24" t="s">
        <v>263</v>
      </c>
      <c r="C139" s="25" t="s">
        <v>264</v>
      </c>
      <c r="D139" s="23">
        <v>0</v>
      </c>
      <c r="E139" s="23">
        <v>153.45599999999999</v>
      </c>
      <c r="F139" s="23">
        <v>0</v>
      </c>
      <c r="G139" s="23">
        <v>0</v>
      </c>
      <c r="H139" s="23">
        <v>0</v>
      </c>
      <c r="I139" s="23">
        <v>0</v>
      </c>
      <c r="J139" s="23">
        <v>0.47157803221841998</v>
      </c>
      <c r="K139" s="23">
        <v>0</v>
      </c>
      <c r="L139" s="23">
        <v>0</v>
      </c>
      <c r="M139" s="23">
        <v>0</v>
      </c>
      <c r="N139" s="24" t="s">
        <v>570</v>
      </c>
      <c r="O139" s="15"/>
    </row>
    <row r="140" spans="1:15" ht="47.25" x14ac:dyDescent="0.25">
      <c r="A140" s="26" t="s">
        <v>251</v>
      </c>
      <c r="B140" s="24" t="s">
        <v>265</v>
      </c>
      <c r="C140" s="25" t="s">
        <v>266</v>
      </c>
      <c r="D140" s="23">
        <v>0</v>
      </c>
      <c r="E140" s="23">
        <v>69</v>
      </c>
      <c r="F140" s="23">
        <v>0</v>
      </c>
      <c r="G140" s="23">
        <v>0</v>
      </c>
      <c r="H140" s="23">
        <v>0</v>
      </c>
      <c r="I140" s="23">
        <v>0</v>
      </c>
      <c r="J140" s="23">
        <v>0.21204048211259999</v>
      </c>
      <c r="K140" s="23">
        <v>0</v>
      </c>
      <c r="L140" s="23">
        <v>0</v>
      </c>
      <c r="M140" s="23">
        <v>0</v>
      </c>
      <c r="N140" s="24" t="s">
        <v>570</v>
      </c>
      <c r="O140" s="15"/>
    </row>
    <row r="141" spans="1:15" ht="78.75" x14ac:dyDescent="0.25">
      <c r="A141" s="26" t="s">
        <v>251</v>
      </c>
      <c r="B141" s="24" t="s">
        <v>267</v>
      </c>
      <c r="C141" s="25" t="s">
        <v>268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4" t="s">
        <v>570</v>
      </c>
      <c r="O141" s="15"/>
    </row>
    <row r="142" spans="1:15" ht="47.25" x14ac:dyDescent="0.25">
      <c r="A142" s="26" t="s">
        <v>251</v>
      </c>
      <c r="B142" s="24" t="s">
        <v>269</v>
      </c>
      <c r="C142" s="25" t="s">
        <v>270</v>
      </c>
      <c r="D142" s="23">
        <v>0</v>
      </c>
      <c r="E142" s="23">
        <v>93.84</v>
      </c>
      <c r="F142" s="23">
        <v>0</v>
      </c>
      <c r="G142" s="23">
        <v>0</v>
      </c>
      <c r="H142" s="23">
        <v>0</v>
      </c>
      <c r="I142" s="23">
        <v>0</v>
      </c>
      <c r="J142" s="23">
        <v>0.28837505567312999</v>
      </c>
      <c r="K142" s="23">
        <v>0</v>
      </c>
      <c r="L142" s="23">
        <v>0</v>
      </c>
      <c r="M142" s="23">
        <v>0</v>
      </c>
      <c r="N142" s="24" t="s">
        <v>570</v>
      </c>
      <c r="O142" s="15"/>
    </row>
    <row r="143" spans="1:15" ht="47.25" x14ac:dyDescent="0.25">
      <c r="A143" s="26" t="s">
        <v>251</v>
      </c>
      <c r="B143" s="24" t="s">
        <v>271</v>
      </c>
      <c r="C143" s="25" t="s">
        <v>272</v>
      </c>
      <c r="D143" s="23">
        <v>0</v>
      </c>
      <c r="E143" s="23">
        <v>40.792999999999999</v>
      </c>
      <c r="F143" s="23">
        <v>0</v>
      </c>
      <c r="G143" s="23">
        <v>0</v>
      </c>
      <c r="H143" s="23">
        <v>0</v>
      </c>
      <c r="I143" s="23">
        <v>0</v>
      </c>
      <c r="J143" s="23">
        <v>0.12535894763506</v>
      </c>
      <c r="K143" s="23">
        <v>0</v>
      </c>
      <c r="L143" s="23">
        <v>0</v>
      </c>
      <c r="M143" s="23">
        <v>0</v>
      </c>
      <c r="N143" s="24" t="s">
        <v>570</v>
      </c>
      <c r="O143" s="15"/>
    </row>
    <row r="144" spans="1:15" ht="47.25" x14ac:dyDescent="0.25">
      <c r="A144" s="26" t="s">
        <v>251</v>
      </c>
      <c r="B144" s="24" t="s">
        <v>273</v>
      </c>
      <c r="C144" s="25" t="s">
        <v>274</v>
      </c>
      <c r="D144" s="23">
        <v>0</v>
      </c>
      <c r="E144" s="23">
        <v>429.30399999999997</v>
      </c>
      <c r="F144" s="23">
        <v>0</v>
      </c>
      <c r="G144" s="23">
        <v>0</v>
      </c>
      <c r="H144" s="23">
        <v>0</v>
      </c>
      <c r="I144" s="23">
        <v>0</v>
      </c>
      <c r="J144" s="23">
        <v>1.3192728569980801</v>
      </c>
      <c r="K144" s="23">
        <v>0</v>
      </c>
      <c r="L144" s="23">
        <v>0</v>
      </c>
      <c r="M144" s="23">
        <v>0</v>
      </c>
      <c r="N144" s="24" t="s">
        <v>570</v>
      </c>
      <c r="O144" s="15"/>
    </row>
    <row r="145" spans="1:15" ht="47.25" x14ac:dyDescent="0.25">
      <c r="A145" s="26" t="s">
        <v>251</v>
      </c>
      <c r="B145" s="24" t="s">
        <v>275</v>
      </c>
      <c r="C145" s="25" t="s">
        <v>276</v>
      </c>
      <c r="D145" s="23">
        <v>0</v>
      </c>
      <c r="E145" s="23">
        <v>116.886</v>
      </c>
      <c r="F145" s="23">
        <v>0</v>
      </c>
      <c r="G145" s="23">
        <v>0</v>
      </c>
      <c r="H145" s="23">
        <v>0</v>
      </c>
      <c r="I145" s="23">
        <v>0</v>
      </c>
      <c r="J145" s="23">
        <v>0.35919657669874</v>
      </c>
      <c r="K145" s="23">
        <v>0</v>
      </c>
      <c r="L145" s="23">
        <v>0</v>
      </c>
      <c r="M145" s="23">
        <v>0</v>
      </c>
      <c r="N145" s="24" t="s">
        <v>570</v>
      </c>
      <c r="O145" s="15"/>
    </row>
    <row r="146" spans="1:15" ht="47.25" x14ac:dyDescent="0.25">
      <c r="A146" s="26" t="s">
        <v>251</v>
      </c>
      <c r="B146" s="24" t="s">
        <v>277</v>
      </c>
      <c r="C146" s="25" t="s">
        <v>278</v>
      </c>
      <c r="D146" s="23">
        <v>0</v>
      </c>
      <c r="E146" s="23">
        <v>96.6</v>
      </c>
      <c r="F146" s="23">
        <v>0</v>
      </c>
      <c r="G146" s="23">
        <v>0</v>
      </c>
      <c r="H146" s="23">
        <v>0</v>
      </c>
      <c r="I146" s="23">
        <v>0</v>
      </c>
      <c r="J146" s="23">
        <v>0.29685667495764001</v>
      </c>
      <c r="K146" s="23">
        <v>0</v>
      </c>
      <c r="L146" s="23">
        <v>0</v>
      </c>
      <c r="M146" s="23">
        <v>0</v>
      </c>
      <c r="N146" s="24" t="s">
        <v>570</v>
      </c>
      <c r="O146" s="15"/>
    </row>
    <row r="147" spans="1:15" ht="63" x14ac:dyDescent="0.25">
      <c r="A147" s="26" t="s">
        <v>251</v>
      </c>
      <c r="B147" s="24" t="s">
        <v>279</v>
      </c>
      <c r="C147" s="25" t="s">
        <v>280</v>
      </c>
      <c r="D147" s="23">
        <v>0</v>
      </c>
      <c r="E147" s="23">
        <v>17.783999999999999</v>
      </c>
      <c r="F147" s="23">
        <v>0</v>
      </c>
      <c r="G147" s="23">
        <v>0</v>
      </c>
      <c r="H147" s="23">
        <v>0</v>
      </c>
      <c r="I147" s="23">
        <v>0</v>
      </c>
      <c r="J147" s="23">
        <v>5.4651129476670002E-2</v>
      </c>
      <c r="K147" s="23">
        <v>0</v>
      </c>
      <c r="L147" s="23">
        <v>0</v>
      </c>
      <c r="M147" s="23">
        <v>0</v>
      </c>
      <c r="N147" s="24" t="s">
        <v>570</v>
      </c>
      <c r="O147" s="15"/>
    </row>
    <row r="148" spans="1:15" ht="63" x14ac:dyDescent="0.25">
      <c r="A148" s="26" t="s">
        <v>251</v>
      </c>
      <c r="B148" s="24" t="s">
        <v>281</v>
      </c>
      <c r="C148" s="25" t="s">
        <v>282</v>
      </c>
      <c r="D148" s="23">
        <v>0</v>
      </c>
      <c r="E148" s="23">
        <v>23.818000000000001</v>
      </c>
      <c r="F148" s="23">
        <v>0</v>
      </c>
      <c r="G148" s="23">
        <v>0</v>
      </c>
      <c r="H148" s="23">
        <v>0</v>
      </c>
      <c r="I148" s="23">
        <v>0</v>
      </c>
      <c r="J148" s="23">
        <v>7.3193915984890001E-2</v>
      </c>
      <c r="K148" s="23">
        <v>0</v>
      </c>
      <c r="L148" s="23">
        <v>0</v>
      </c>
      <c r="M148" s="23">
        <v>0</v>
      </c>
      <c r="N148" s="24" t="s">
        <v>570</v>
      </c>
      <c r="O148" s="15"/>
    </row>
    <row r="149" spans="1:15" ht="63" x14ac:dyDescent="0.25">
      <c r="A149" s="26" t="s">
        <v>251</v>
      </c>
      <c r="B149" s="24" t="s">
        <v>283</v>
      </c>
      <c r="C149" s="25" t="s">
        <v>284</v>
      </c>
      <c r="D149" s="23">
        <v>0</v>
      </c>
      <c r="E149" s="23">
        <v>31.565000000000001</v>
      </c>
      <c r="F149" s="23">
        <v>0</v>
      </c>
      <c r="G149" s="23">
        <v>0</v>
      </c>
      <c r="H149" s="23">
        <v>0</v>
      </c>
      <c r="I149" s="23">
        <v>0</v>
      </c>
      <c r="J149" s="23">
        <v>9.7000837940349999E-2</v>
      </c>
      <c r="K149" s="23">
        <v>0</v>
      </c>
      <c r="L149" s="23">
        <v>0</v>
      </c>
      <c r="M149" s="23">
        <v>0</v>
      </c>
      <c r="N149" s="24" t="s">
        <v>570</v>
      </c>
      <c r="O149" s="15"/>
    </row>
    <row r="150" spans="1:15" ht="63" x14ac:dyDescent="0.25">
      <c r="A150" s="26" t="s">
        <v>251</v>
      </c>
      <c r="B150" s="24" t="s">
        <v>285</v>
      </c>
      <c r="C150" s="25" t="s">
        <v>286</v>
      </c>
      <c r="D150" s="23">
        <v>0</v>
      </c>
      <c r="E150" s="23">
        <v>4.7519999999999998</v>
      </c>
      <c r="F150" s="23">
        <v>0</v>
      </c>
      <c r="G150" s="23">
        <v>0</v>
      </c>
      <c r="H150" s="23">
        <v>0</v>
      </c>
      <c r="I150" s="23">
        <v>0</v>
      </c>
      <c r="J150" s="23">
        <v>1.4603135811580001E-2</v>
      </c>
      <c r="K150" s="23">
        <v>0</v>
      </c>
      <c r="L150" s="23">
        <v>0</v>
      </c>
      <c r="M150" s="23">
        <v>0</v>
      </c>
      <c r="N150" s="24" t="s">
        <v>570</v>
      </c>
      <c r="O150" s="15"/>
    </row>
    <row r="151" spans="1:15" ht="47.25" x14ac:dyDescent="0.25">
      <c r="A151" s="26" t="s">
        <v>251</v>
      </c>
      <c r="B151" s="24" t="s">
        <v>287</v>
      </c>
      <c r="C151" s="25" t="s">
        <v>288</v>
      </c>
      <c r="D151" s="23">
        <v>0</v>
      </c>
      <c r="E151" s="23">
        <v>321.45699999999999</v>
      </c>
      <c r="F151" s="23">
        <v>0</v>
      </c>
      <c r="G151" s="23">
        <v>0</v>
      </c>
      <c r="H151" s="23">
        <v>0</v>
      </c>
      <c r="I151" s="23">
        <v>0</v>
      </c>
      <c r="J151" s="23">
        <v>0.98785358345607999</v>
      </c>
      <c r="K151" s="23">
        <v>0</v>
      </c>
      <c r="L151" s="23">
        <v>0</v>
      </c>
      <c r="M151" s="23">
        <v>0</v>
      </c>
      <c r="N151" s="24" t="s">
        <v>570</v>
      </c>
      <c r="O151" s="15"/>
    </row>
    <row r="152" spans="1:15" ht="63" x14ac:dyDescent="0.25">
      <c r="A152" s="26" t="s">
        <v>251</v>
      </c>
      <c r="B152" s="24" t="s">
        <v>289</v>
      </c>
      <c r="C152" s="25" t="s">
        <v>290</v>
      </c>
      <c r="D152" s="23">
        <v>0</v>
      </c>
      <c r="E152" s="23">
        <v>29.577999999999999</v>
      </c>
      <c r="F152" s="23">
        <v>0</v>
      </c>
      <c r="G152" s="23">
        <v>0</v>
      </c>
      <c r="H152" s="23">
        <v>0</v>
      </c>
      <c r="I152" s="23">
        <v>0</v>
      </c>
      <c r="J152" s="23">
        <v>9.0894686665599994E-2</v>
      </c>
      <c r="K152" s="23">
        <v>0</v>
      </c>
      <c r="L152" s="23">
        <v>0</v>
      </c>
      <c r="M152" s="23">
        <v>0</v>
      </c>
      <c r="N152" s="24" t="s">
        <v>570</v>
      </c>
      <c r="O152" s="15"/>
    </row>
    <row r="153" spans="1:15" ht="63" x14ac:dyDescent="0.25">
      <c r="A153" s="26" t="s">
        <v>251</v>
      </c>
      <c r="B153" s="24" t="s">
        <v>291</v>
      </c>
      <c r="C153" s="25" t="s">
        <v>292</v>
      </c>
      <c r="D153" s="23">
        <v>0</v>
      </c>
      <c r="E153" s="23">
        <v>37.109000000000002</v>
      </c>
      <c r="F153" s="23">
        <v>0</v>
      </c>
      <c r="G153" s="23">
        <v>0</v>
      </c>
      <c r="H153" s="23">
        <v>0</v>
      </c>
      <c r="I153" s="23">
        <v>0</v>
      </c>
      <c r="J153" s="23">
        <v>0.11403782972052</v>
      </c>
      <c r="K153" s="23">
        <v>0</v>
      </c>
      <c r="L153" s="23">
        <v>0</v>
      </c>
      <c r="M153" s="23">
        <v>0</v>
      </c>
      <c r="N153" s="24" t="s">
        <v>570</v>
      </c>
      <c r="O153" s="15"/>
    </row>
    <row r="154" spans="1:15" ht="63" x14ac:dyDescent="0.25">
      <c r="A154" s="26" t="s">
        <v>251</v>
      </c>
      <c r="B154" s="24" t="s">
        <v>293</v>
      </c>
      <c r="C154" s="25" t="s">
        <v>294</v>
      </c>
      <c r="D154" s="23">
        <v>0</v>
      </c>
      <c r="E154" s="23">
        <v>36.546999999999997</v>
      </c>
      <c r="F154" s="23">
        <v>0</v>
      </c>
      <c r="G154" s="23">
        <v>0</v>
      </c>
      <c r="H154" s="23">
        <v>0</v>
      </c>
      <c r="I154" s="23">
        <v>0</v>
      </c>
      <c r="J154" s="23">
        <v>0.11231077535896999</v>
      </c>
      <c r="K154" s="23">
        <v>0</v>
      </c>
      <c r="L154" s="23">
        <v>0</v>
      </c>
      <c r="M154" s="23">
        <v>0</v>
      </c>
      <c r="N154" s="24" t="s">
        <v>570</v>
      </c>
      <c r="O154" s="15"/>
    </row>
    <row r="155" spans="1:15" ht="63" x14ac:dyDescent="0.25">
      <c r="A155" s="26" t="s">
        <v>251</v>
      </c>
      <c r="B155" s="24" t="s">
        <v>295</v>
      </c>
      <c r="C155" s="25" t="s">
        <v>296</v>
      </c>
      <c r="D155" s="23">
        <v>0</v>
      </c>
      <c r="E155" s="23">
        <v>32.198</v>
      </c>
      <c r="F155" s="23">
        <v>0</v>
      </c>
      <c r="G155" s="23">
        <v>0</v>
      </c>
      <c r="H155" s="23">
        <v>0</v>
      </c>
      <c r="I155" s="23">
        <v>0</v>
      </c>
      <c r="J155" s="23">
        <v>9.8946078884940003E-2</v>
      </c>
      <c r="K155" s="23">
        <v>0</v>
      </c>
      <c r="L155" s="23">
        <v>0</v>
      </c>
      <c r="M155" s="23">
        <v>0</v>
      </c>
      <c r="N155" s="24" t="s">
        <v>570</v>
      </c>
      <c r="O155" s="15"/>
    </row>
    <row r="156" spans="1:15" ht="63" x14ac:dyDescent="0.25">
      <c r="A156" s="26" t="s">
        <v>251</v>
      </c>
      <c r="B156" s="24" t="s">
        <v>297</v>
      </c>
      <c r="C156" s="25" t="s">
        <v>298</v>
      </c>
      <c r="D156" s="23">
        <v>0</v>
      </c>
      <c r="E156" s="23">
        <v>53.927999999999997</v>
      </c>
      <c r="F156" s="23">
        <v>0</v>
      </c>
      <c r="G156" s="23">
        <v>0</v>
      </c>
      <c r="H156" s="23">
        <v>0</v>
      </c>
      <c r="I156" s="23">
        <v>0</v>
      </c>
      <c r="J156" s="23">
        <v>0.16572346549809</v>
      </c>
      <c r="K156" s="23">
        <v>0</v>
      </c>
      <c r="L156" s="23">
        <v>0</v>
      </c>
      <c r="M156" s="23">
        <v>0</v>
      </c>
      <c r="N156" s="24" t="s">
        <v>570</v>
      </c>
      <c r="O156" s="15"/>
    </row>
    <row r="157" spans="1:15" ht="47.25" x14ac:dyDescent="0.25">
      <c r="A157" s="26" t="s">
        <v>251</v>
      </c>
      <c r="B157" s="24" t="s">
        <v>299</v>
      </c>
      <c r="C157" s="25" t="s">
        <v>300</v>
      </c>
      <c r="D157" s="23">
        <v>0</v>
      </c>
      <c r="E157" s="23">
        <v>152.46199999999999</v>
      </c>
      <c r="F157" s="23">
        <v>0</v>
      </c>
      <c r="G157" s="23">
        <v>0</v>
      </c>
      <c r="H157" s="23">
        <v>0</v>
      </c>
      <c r="I157" s="23">
        <v>0</v>
      </c>
      <c r="J157" s="23">
        <v>0.46852342005580999</v>
      </c>
      <c r="K157" s="23">
        <v>0</v>
      </c>
      <c r="L157" s="23">
        <v>0</v>
      </c>
      <c r="M157" s="23">
        <v>0</v>
      </c>
      <c r="N157" s="24" t="s">
        <v>570</v>
      </c>
      <c r="O157" s="15"/>
    </row>
    <row r="158" spans="1:15" ht="63" x14ac:dyDescent="0.25">
      <c r="A158" s="26" t="s">
        <v>251</v>
      </c>
      <c r="B158" s="24" t="s">
        <v>301</v>
      </c>
      <c r="C158" s="25" t="s">
        <v>302</v>
      </c>
      <c r="D158" s="23">
        <v>0</v>
      </c>
      <c r="E158" s="23">
        <v>59.917999999999999</v>
      </c>
      <c r="F158" s="23">
        <v>0</v>
      </c>
      <c r="G158" s="23">
        <v>0</v>
      </c>
      <c r="H158" s="23">
        <v>0</v>
      </c>
      <c r="I158" s="23">
        <v>0</v>
      </c>
      <c r="J158" s="23">
        <v>0.18413103778583001</v>
      </c>
      <c r="K158" s="23">
        <v>0</v>
      </c>
      <c r="L158" s="23">
        <v>0</v>
      </c>
      <c r="M158" s="23">
        <v>0</v>
      </c>
      <c r="N158" s="24" t="s">
        <v>570</v>
      </c>
      <c r="O158" s="15"/>
    </row>
    <row r="159" spans="1:15" ht="63" x14ac:dyDescent="0.25">
      <c r="A159" s="26" t="s">
        <v>251</v>
      </c>
      <c r="B159" s="24" t="s">
        <v>303</v>
      </c>
      <c r="C159" s="25" t="s">
        <v>304</v>
      </c>
      <c r="D159" s="23">
        <v>0</v>
      </c>
      <c r="E159" s="23">
        <v>46.31</v>
      </c>
      <c r="F159" s="23">
        <v>0</v>
      </c>
      <c r="G159" s="23">
        <v>0</v>
      </c>
      <c r="H159" s="23">
        <v>0</v>
      </c>
      <c r="I159" s="23">
        <v>0</v>
      </c>
      <c r="J159" s="23">
        <v>0.14231296705266999</v>
      </c>
      <c r="K159" s="23">
        <v>0</v>
      </c>
      <c r="L159" s="23">
        <v>0</v>
      </c>
      <c r="M159" s="23">
        <v>0</v>
      </c>
      <c r="N159" s="24" t="s">
        <v>570</v>
      </c>
      <c r="O159" s="15"/>
    </row>
    <row r="160" spans="1:15" ht="78.75" x14ac:dyDescent="0.25">
      <c r="A160" s="26" t="s">
        <v>251</v>
      </c>
      <c r="B160" s="24" t="s">
        <v>305</v>
      </c>
      <c r="C160" s="25" t="s">
        <v>306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4" t="s">
        <v>570</v>
      </c>
      <c r="O160" s="15"/>
    </row>
    <row r="161" spans="1:15" ht="94.5" x14ac:dyDescent="0.25">
      <c r="A161" s="26" t="s">
        <v>251</v>
      </c>
      <c r="B161" s="24" t="s">
        <v>307</v>
      </c>
      <c r="C161" s="25" t="s">
        <v>308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4" t="s">
        <v>570</v>
      </c>
      <c r="O161" s="15"/>
    </row>
    <row r="162" spans="1:15" ht="94.5" x14ac:dyDescent="0.25">
      <c r="A162" s="26" t="s">
        <v>251</v>
      </c>
      <c r="B162" s="24" t="s">
        <v>309</v>
      </c>
      <c r="C162" s="25" t="s">
        <v>310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4" t="s">
        <v>570</v>
      </c>
      <c r="O162" s="15"/>
    </row>
    <row r="163" spans="1:15" ht="110.25" x14ac:dyDescent="0.25">
      <c r="A163" s="26" t="s">
        <v>251</v>
      </c>
      <c r="B163" s="24" t="s">
        <v>311</v>
      </c>
      <c r="C163" s="25" t="s">
        <v>312</v>
      </c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4" t="s">
        <v>570</v>
      </c>
      <c r="O163" s="15"/>
    </row>
    <row r="164" spans="1:15" ht="47.25" x14ac:dyDescent="0.25">
      <c r="A164" s="26" t="s">
        <v>251</v>
      </c>
      <c r="B164" s="24" t="s">
        <v>313</v>
      </c>
      <c r="C164" s="25" t="s">
        <v>314</v>
      </c>
      <c r="D164" s="23">
        <v>0</v>
      </c>
      <c r="E164" s="23">
        <v>23.544</v>
      </c>
      <c r="F164" s="23">
        <v>0</v>
      </c>
      <c r="G164" s="23">
        <v>0</v>
      </c>
      <c r="H164" s="23">
        <v>0</v>
      </c>
      <c r="I164" s="23">
        <v>0</v>
      </c>
      <c r="J164" s="23">
        <v>7.2351900157370003E-2</v>
      </c>
      <c r="K164" s="23">
        <v>0</v>
      </c>
      <c r="L164" s="23">
        <v>0</v>
      </c>
      <c r="M164" s="23">
        <v>0</v>
      </c>
      <c r="N164" s="24" t="s">
        <v>570</v>
      </c>
      <c r="O164" s="15"/>
    </row>
    <row r="165" spans="1:15" ht="63" x14ac:dyDescent="0.25">
      <c r="A165" s="26" t="s">
        <v>251</v>
      </c>
      <c r="B165" s="24" t="s">
        <v>315</v>
      </c>
      <c r="C165" s="25" t="s">
        <v>316</v>
      </c>
      <c r="D165" s="23">
        <v>0</v>
      </c>
      <c r="E165" s="23">
        <v>6.0339999999999998</v>
      </c>
      <c r="F165" s="23">
        <v>0</v>
      </c>
      <c r="G165" s="23">
        <v>0</v>
      </c>
      <c r="H165" s="23">
        <v>0</v>
      </c>
      <c r="I165" s="23">
        <v>0</v>
      </c>
      <c r="J165" s="23">
        <v>1.8542786508219999E-2</v>
      </c>
      <c r="K165" s="23">
        <v>0</v>
      </c>
      <c r="L165" s="23">
        <v>0</v>
      </c>
      <c r="M165" s="23">
        <v>0</v>
      </c>
      <c r="N165" s="24" t="s">
        <v>570</v>
      </c>
      <c r="O165" s="15"/>
    </row>
    <row r="166" spans="1:15" ht="63" x14ac:dyDescent="0.25">
      <c r="A166" s="26" t="s">
        <v>251</v>
      </c>
      <c r="B166" s="24" t="s">
        <v>317</v>
      </c>
      <c r="C166" s="25" t="s">
        <v>318</v>
      </c>
      <c r="D166" s="23">
        <v>0</v>
      </c>
      <c r="E166" s="23">
        <v>12.557</v>
      </c>
      <c r="F166" s="23">
        <v>0</v>
      </c>
      <c r="G166" s="23">
        <v>0</v>
      </c>
      <c r="H166" s="23">
        <v>0</v>
      </c>
      <c r="I166" s="23">
        <v>0</v>
      </c>
      <c r="J166" s="23">
        <v>3.8588294694020003E-2</v>
      </c>
      <c r="K166" s="23">
        <v>0</v>
      </c>
      <c r="L166" s="23">
        <v>0</v>
      </c>
      <c r="M166" s="23">
        <v>0</v>
      </c>
      <c r="N166" s="24" t="s">
        <v>570</v>
      </c>
      <c r="O166" s="15"/>
    </row>
    <row r="167" spans="1:15" ht="63" x14ac:dyDescent="0.25">
      <c r="A167" s="26" t="s">
        <v>251</v>
      </c>
      <c r="B167" s="24" t="s">
        <v>319</v>
      </c>
      <c r="C167" s="25" t="s">
        <v>320</v>
      </c>
      <c r="D167" s="23">
        <v>0</v>
      </c>
      <c r="E167" s="23">
        <v>7.992</v>
      </c>
      <c r="F167" s="23">
        <v>0</v>
      </c>
      <c r="G167" s="23">
        <v>0</v>
      </c>
      <c r="H167" s="23">
        <v>0</v>
      </c>
      <c r="I167" s="23">
        <v>0</v>
      </c>
      <c r="J167" s="23">
        <v>2.4559819319469999E-2</v>
      </c>
      <c r="K167" s="23">
        <v>0</v>
      </c>
      <c r="L167" s="23">
        <v>0</v>
      </c>
      <c r="M167" s="23">
        <v>0</v>
      </c>
      <c r="N167" s="24" t="s">
        <v>570</v>
      </c>
      <c r="O167" s="15"/>
    </row>
    <row r="168" spans="1:15" ht="63" x14ac:dyDescent="0.25">
      <c r="A168" s="26" t="s">
        <v>251</v>
      </c>
      <c r="B168" s="24" t="s">
        <v>321</v>
      </c>
      <c r="C168" s="25" t="s">
        <v>322</v>
      </c>
      <c r="D168" s="23">
        <v>0</v>
      </c>
      <c r="E168" s="23">
        <v>7.992</v>
      </c>
      <c r="F168" s="23">
        <v>0</v>
      </c>
      <c r="G168" s="23">
        <v>0</v>
      </c>
      <c r="H168" s="23">
        <v>0</v>
      </c>
      <c r="I168" s="23">
        <v>0</v>
      </c>
      <c r="J168" s="23">
        <v>2.4559819319469999E-2</v>
      </c>
      <c r="K168" s="23">
        <v>0</v>
      </c>
      <c r="L168" s="23">
        <v>0</v>
      </c>
      <c r="M168" s="23">
        <v>0</v>
      </c>
      <c r="N168" s="24" t="s">
        <v>570</v>
      </c>
      <c r="O168" s="15"/>
    </row>
    <row r="169" spans="1:15" ht="63" x14ac:dyDescent="0.25">
      <c r="A169" s="26" t="s">
        <v>251</v>
      </c>
      <c r="B169" s="24" t="s">
        <v>323</v>
      </c>
      <c r="C169" s="25" t="s">
        <v>324</v>
      </c>
      <c r="D169" s="23">
        <v>0</v>
      </c>
      <c r="E169" s="23">
        <v>7.992</v>
      </c>
      <c r="F169" s="23">
        <v>0</v>
      </c>
      <c r="G169" s="23">
        <v>0</v>
      </c>
      <c r="H169" s="23">
        <v>0</v>
      </c>
      <c r="I169" s="23">
        <v>0</v>
      </c>
      <c r="J169" s="23">
        <v>2.4559819319469999E-2</v>
      </c>
      <c r="K169" s="23">
        <v>0</v>
      </c>
      <c r="L169" s="23">
        <v>0</v>
      </c>
      <c r="M169" s="23">
        <v>0</v>
      </c>
      <c r="N169" s="24" t="s">
        <v>570</v>
      </c>
      <c r="O169" s="15"/>
    </row>
    <row r="170" spans="1:15" ht="63" x14ac:dyDescent="0.25">
      <c r="A170" s="26" t="s">
        <v>251</v>
      </c>
      <c r="B170" s="24" t="s">
        <v>325</v>
      </c>
      <c r="C170" s="25" t="s">
        <v>326</v>
      </c>
      <c r="D170" s="23">
        <v>0</v>
      </c>
      <c r="E170" s="23">
        <v>26.265999999999998</v>
      </c>
      <c r="F170" s="23">
        <v>0</v>
      </c>
      <c r="G170" s="23">
        <v>0</v>
      </c>
      <c r="H170" s="23">
        <v>0</v>
      </c>
      <c r="I170" s="23">
        <v>0</v>
      </c>
      <c r="J170" s="23">
        <v>8.0716743524190004E-2</v>
      </c>
      <c r="K170" s="23">
        <v>0</v>
      </c>
      <c r="L170" s="23">
        <v>0</v>
      </c>
      <c r="M170" s="23">
        <v>0</v>
      </c>
      <c r="N170" s="24" t="s">
        <v>570</v>
      </c>
      <c r="O170" s="15"/>
    </row>
    <row r="171" spans="1:15" ht="63" x14ac:dyDescent="0.25">
      <c r="A171" s="26" t="s">
        <v>251</v>
      </c>
      <c r="B171" s="24" t="s">
        <v>327</v>
      </c>
      <c r="C171" s="25" t="s">
        <v>328</v>
      </c>
      <c r="D171" s="23">
        <v>0</v>
      </c>
      <c r="E171" s="23">
        <v>7.6319999999999997</v>
      </c>
      <c r="F171" s="23">
        <v>0</v>
      </c>
      <c r="G171" s="23">
        <v>0</v>
      </c>
      <c r="H171" s="23">
        <v>0</v>
      </c>
      <c r="I171" s="23">
        <v>0</v>
      </c>
      <c r="J171" s="23">
        <v>2.3453521151930001E-2</v>
      </c>
      <c r="K171" s="23">
        <v>0</v>
      </c>
      <c r="L171" s="23">
        <v>0</v>
      </c>
      <c r="M171" s="23">
        <v>0</v>
      </c>
      <c r="N171" s="24" t="s">
        <v>570</v>
      </c>
      <c r="O171" s="15"/>
    </row>
    <row r="172" spans="1:15" ht="63" x14ac:dyDescent="0.25">
      <c r="A172" s="26" t="s">
        <v>251</v>
      </c>
      <c r="B172" s="24" t="s">
        <v>329</v>
      </c>
      <c r="C172" s="25" t="s">
        <v>330</v>
      </c>
      <c r="D172" s="23">
        <v>0</v>
      </c>
      <c r="E172" s="23">
        <v>30.038</v>
      </c>
      <c r="F172" s="23">
        <v>0</v>
      </c>
      <c r="G172" s="23">
        <v>0</v>
      </c>
      <c r="H172" s="23">
        <v>0</v>
      </c>
      <c r="I172" s="23">
        <v>0</v>
      </c>
      <c r="J172" s="23">
        <v>9.2308289879679997E-2</v>
      </c>
      <c r="K172" s="23">
        <v>0</v>
      </c>
      <c r="L172" s="23">
        <v>0</v>
      </c>
      <c r="M172" s="23">
        <v>0</v>
      </c>
      <c r="N172" s="24" t="s">
        <v>570</v>
      </c>
      <c r="O172" s="15"/>
    </row>
    <row r="173" spans="1:15" ht="31.5" x14ac:dyDescent="0.25">
      <c r="A173" s="26" t="s">
        <v>331</v>
      </c>
      <c r="B173" s="24" t="s">
        <v>332</v>
      </c>
      <c r="C173" s="25" t="s">
        <v>36</v>
      </c>
      <c r="D173" s="23">
        <f t="shared" ref="D173:M173" si="26">IFERROR(SUM(D174:D179),"нд")</f>
        <v>0</v>
      </c>
      <c r="E173" s="23">
        <f t="shared" si="26"/>
        <v>28.8</v>
      </c>
      <c r="F173" s="23">
        <f t="shared" si="26"/>
        <v>40.957999999999998</v>
      </c>
      <c r="G173" s="23">
        <f t="shared" si="26"/>
        <v>0</v>
      </c>
      <c r="H173" s="23">
        <f t="shared" si="26"/>
        <v>0</v>
      </c>
      <c r="I173" s="23">
        <f t="shared" si="26"/>
        <v>0</v>
      </c>
      <c r="J173" s="23">
        <f t="shared" si="26"/>
        <v>8.8503853403520003E-2</v>
      </c>
      <c r="K173" s="23">
        <f t="shared" si="26"/>
        <v>0.12586600096184999</v>
      </c>
      <c r="L173" s="23">
        <f t="shared" si="26"/>
        <v>0</v>
      </c>
      <c r="M173" s="23">
        <f t="shared" si="26"/>
        <v>0</v>
      </c>
      <c r="N173" s="24" t="s">
        <v>569</v>
      </c>
      <c r="O173" s="15"/>
    </row>
    <row r="174" spans="1:15" ht="63" x14ac:dyDescent="0.25">
      <c r="A174" s="26" t="s">
        <v>331</v>
      </c>
      <c r="B174" s="24" t="s">
        <v>333</v>
      </c>
      <c r="C174" s="25" t="s">
        <v>334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4" t="s">
        <v>570</v>
      </c>
      <c r="O174" s="15"/>
    </row>
    <row r="175" spans="1:15" ht="63" x14ac:dyDescent="0.25">
      <c r="A175" s="26" t="s">
        <v>331</v>
      </c>
      <c r="B175" s="24" t="s">
        <v>335</v>
      </c>
      <c r="C175" s="25" t="s">
        <v>336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4" t="s">
        <v>570</v>
      </c>
      <c r="O175" s="15"/>
    </row>
    <row r="176" spans="1:15" ht="63" x14ac:dyDescent="0.25">
      <c r="A176" s="26" t="s">
        <v>331</v>
      </c>
      <c r="B176" s="24" t="s">
        <v>337</v>
      </c>
      <c r="C176" s="25" t="s">
        <v>338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4" t="s">
        <v>570</v>
      </c>
      <c r="O176" s="15"/>
    </row>
    <row r="177" spans="1:15" ht="47.25" x14ac:dyDescent="0.25">
      <c r="A177" s="26" t="s">
        <v>331</v>
      </c>
      <c r="B177" s="24" t="s">
        <v>339</v>
      </c>
      <c r="C177" s="25" t="s">
        <v>340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4" t="s">
        <v>570</v>
      </c>
      <c r="O177" s="15"/>
    </row>
    <row r="178" spans="1:15" ht="47.25" x14ac:dyDescent="0.25">
      <c r="A178" s="26" t="s">
        <v>331</v>
      </c>
      <c r="B178" s="24" t="s">
        <v>341</v>
      </c>
      <c r="C178" s="25" t="s">
        <v>342</v>
      </c>
      <c r="D178" s="23">
        <v>0</v>
      </c>
      <c r="E178" s="23">
        <v>0</v>
      </c>
      <c r="F178" s="23">
        <v>40.957999999999998</v>
      </c>
      <c r="G178" s="23">
        <v>0</v>
      </c>
      <c r="H178" s="23">
        <v>0</v>
      </c>
      <c r="I178" s="23">
        <v>0</v>
      </c>
      <c r="J178" s="23">
        <v>0</v>
      </c>
      <c r="K178" s="23">
        <v>0.12586600096184999</v>
      </c>
      <c r="L178" s="23">
        <v>0</v>
      </c>
      <c r="M178" s="23">
        <v>0</v>
      </c>
      <c r="N178" s="24" t="s">
        <v>570</v>
      </c>
      <c r="O178" s="15"/>
    </row>
    <row r="179" spans="1:15" ht="47.25" x14ac:dyDescent="0.25">
      <c r="A179" s="26" t="s">
        <v>331</v>
      </c>
      <c r="B179" s="24" t="s">
        <v>343</v>
      </c>
      <c r="C179" s="25" t="s">
        <v>344</v>
      </c>
      <c r="D179" s="23">
        <v>0</v>
      </c>
      <c r="E179" s="23">
        <v>28.8</v>
      </c>
      <c r="F179" s="23">
        <v>0</v>
      </c>
      <c r="G179" s="23">
        <v>0</v>
      </c>
      <c r="H179" s="23">
        <v>0</v>
      </c>
      <c r="I179" s="23">
        <v>0</v>
      </c>
      <c r="J179" s="23">
        <v>8.8503853403520003E-2</v>
      </c>
      <c r="K179" s="23">
        <v>0</v>
      </c>
      <c r="L179" s="23">
        <v>0</v>
      </c>
      <c r="M179" s="23">
        <v>0</v>
      </c>
      <c r="N179" s="24" t="s">
        <v>570</v>
      </c>
      <c r="O179" s="15"/>
    </row>
    <row r="180" spans="1:15" ht="31.5" x14ac:dyDescent="0.25">
      <c r="A180" s="26" t="s">
        <v>345</v>
      </c>
      <c r="B180" s="24" t="s">
        <v>346</v>
      </c>
      <c r="C180" s="25" t="s">
        <v>36</v>
      </c>
      <c r="D180" s="23">
        <f t="shared" ref="D180:M180" si="27">IFERROR(SUM(D181,D208,D209,D210,D211,D212,D213,D214),"нд")</f>
        <v>0</v>
      </c>
      <c r="E180" s="23">
        <f t="shared" si="27"/>
        <v>0</v>
      </c>
      <c r="F180" s="23">
        <f t="shared" si="27"/>
        <v>0</v>
      </c>
      <c r="G180" s="23">
        <f t="shared" si="27"/>
        <v>0</v>
      </c>
      <c r="H180" s="23">
        <f t="shared" si="27"/>
        <v>0</v>
      </c>
      <c r="I180" s="23">
        <f t="shared" si="27"/>
        <v>0</v>
      </c>
      <c r="J180" s="23">
        <f t="shared" si="27"/>
        <v>0</v>
      </c>
      <c r="K180" s="23">
        <f t="shared" si="27"/>
        <v>0</v>
      </c>
      <c r="L180" s="23">
        <f t="shared" si="27"/>
        <v>0</v>
      </c>
      <c r="M180" s="23">
        <f t="shared" si="27"/>
        <v>0</v>
      </c>
      <c r="N180" s="24" t="s">
        <v>569</v>
      </c>
      <c r="O180" s="15"/>
    </row>
    <row r="181" spans="1:15" ht="31.5" x14ac:dyDescent="0.25">
      <c r="A181" s="26" t="s">
        <v>347</v>
      </c>
      <c r="B181" s="24" t="s">
        <v>348</v>
      </c>
      <c r="C181" s="25" t="s">
        <v>36</v>
      </c>
      <c r="D181" s="23">
        <f t="shared" ref="D181:M181" si="28">IFERROR(SUM(D182:D207),"нд")</f>
        <v>0</v>
      </c>
      <c r="E181" s="23">
        <f t="shared" si="28"/>
        <v>0</v>
      </c>
      <c r="F181" s="23">
        <f t="shared" si="28"/>
        <v>0</v>
      </c>
      <c r="G181" s="23">
        <f t="shared" si="28"/>
        <v>0</v>
      </c>
      <c r="H181" s="23">
        <f t="shared" si="28"/>
        <v>0</v>
      </c>
      <c r="I181" s="23">
        <f t="shared" si="28"/>
        <v>0</v>
      </c>
      <c r="J181" s="23">
        <f t="shared" si="28"/>
        <v>0</v>
      </c>
      <c r="K181" s="23">
        <f t="shared" si="28"/>
        <v>0</v>
      </c>
      <c r="L181" s="23">
        <f t="shared" si="28"/>
        <v>0</v>
      </c>
      <c r="M181" s="23">
        <f t="shared" si="28"/>
        <v>0</v>
      </c>
      <c r="N181" s="24" t="s">
        <v>569</v>
      </c>
      <c r="O181" s="15"/>
    </row>
    <row r="182" spans="1:15" ht="47.25" x14ac:dyDescent="0.25">
      <c r="A182" s="26" t="s">
        <v>347</v>
      </c>
      <c r="B182" s="24" t="s">
        <v>349</v>
      </c>
      <c r="C182" s="25" t="s">
        <v>350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4" t="s">
        <v>570</v>
      </c>
      <c r="O182" s="15"/>
    </row>
    <row r="183" spans="1:15" ht="63" x14ac:dyDescent="0.25">
      <c r="A183" s="26" t="s">
        <v>347</v>
      </c>
      <c r="B183" s="24" t="s">
        <v>351</v>
      </c>
      <c r="C183" s="25" t="s">
        <v>352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4" t="s">
        <v>570</v>
      </c>
      <c r="O183" s="15"/>
    </row>
    <row r="184" spans="1:15" ht="63" x14ac:dyDescent="0.25">
      <c r="A184" s="26" t="s">
        <v>347</v>
      </c>
      <c r="B184" s="24" t="s">
        <v>353</v>
      </c>
      <c r="C184" s="25" t="s">
        <v>354</v>
      </c>
      <c r="D184" s="23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4" t="s">
        <v>570</v>
      </c>
      <c r="O184" s="15"/>
    </row>
    <row r="185" spans="1:15" ht="47.25" x14ac:dyDescent="0.25">
      <c r="A185" s="26" t="s">
        <v>347</v>
      </c>
      <c r="B185" s="24" t="s">
        <v>355</v>
      </c>
      <c r="C185" s="25" t="s">
        <v>356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4" t="s">
        <v>570</v>
      </c>
      <c r="O185" s="15"/>
    </row>
    <row r="186" spans="1:15" ht="47.25" x14ac:dyDescent="0.25">
      <c r="A186" s="26" t="s">
        <v>347</v>
      </c>
      <c r="B186" s="24" t="s">
        <v>357</v>
      </c>
      <c r="C186" s="25" t="s">
        <v>358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4" t="s">
        <v>570</v>
      </c>
      <c r="O186" s="15"/>
    </row>
    <row r="187" spans="1:15" ht="47.25" x14ac:dyDescent="0.25">
      <c r="A187" s="26" t="s">
        <v>347</v>
      </c>
      <c r="B187" s="24" t="s">
        <v>359</v>
      </c>
      <c r="C187" s="25" t="s">
        <v>360</v>
      </c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4" t="s">
        <v>570</v>
      </c>
      <c r="O187" s="15"/>
    </row>
    <row r="188" spans="1:15" ht="63" x14ac:dyDescent="0.25">
      <c r="A188" s="26" t="s">
        <v>347</v>
      </c>
      <c r="B188" s="24" t="s">
        <v>361</v>
      </c>
      <c r="C188" s="25" t="s">
        <v>362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4" t="s">
        <v>570</v>
      </c>
      <c r="O188" s="15"/>
    </row>
    <row r="189" spans="1:15" ht="63" x14ac:dyDescent="0.25">
      <c r="A189" s="26" t="s">
        <v>347</v>
      </c>
      <c r="B189" s="24" t="s">
        <v>363</v>
      </c>
      <c r="C189" s="25" t="s">
        <v>364</v>
      </c>
      <c r="D189" s="23"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4" t="s">
        <v>570</v>
      </c>
      <c r="O189" s="15"/>
    </row>
    <row r="190" spans="1:15" ht="63" x14ac:dyDescent="0.25">
      <c r="A190" s="26" t="s">
        <v>347</v>
      </c>
      <c r="B190" s="24" t="s">
        <v>365</v>
      </c>
      <c r="C190" s="25" t="s">
        <v>366</v>
      </c>
      <c r="D190" s="23">
        <v>0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4" t="s">
        <v>570</v>
      </c>
      <c r="O190" s="15"/>
    </row>
    <row r="191" spans="1:15" ht="63" x14ac:dyDescent="0.25">
      <c r="A191" s="26" t="s">
        <v>347</v>
      </c>
      <c r="B191" s="24" t="s">
        <v>367</v>
      </c>
      <c r="C191" s="25" t="s">
        <v>368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4" t="s">
        <v>570</v>
      </c>
      <c r="O191" s="15"/>
    </row>
    <row r="192" spans="1:15" ht="63" x14ac:dyDescent="0.25">
      <c r="A192" s="26" t="s">
        <v>347</v>
      </c>
      <c r="B192" s="24" t="s">
        <v>369</v>
      </c>
      <c r="C192" s="25" t="s">
        <v>370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4" t="s">
        <v>570</v>
      </c>
      <c r="O192" s="15"/>
    </row>
    <row r="193" spans="1:15" ht="63" x14ac:dyDescent="0.25">
      <c r="A193" s="26" t="s">
        <v>347</v>
      </c>
      <c r="B193" s="24" t="s">
        <v>371</v>
      </c>
      <c r="C193" s="25" t="s">
        <v>372</v>
      </c>
      <c r="D193" s="23">
        <v>0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4" t="s">
        <v>570</v>
      </c>
      <c r="O193" s="15"/>
    </row>
    <row r="194" spans="1:15" ht="47.25" x14ac:dyDescent="0.25">
      <c r="A194" s="26" t="s">
        <v>347</v>
      </c>
      <c r="B194" s="24" t="s">
        <v>373</v>
      </c>
      <c r="C194" s="25" t="s">
        <v>374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4" t="s">
        <v>570</v>
      </c>
      <c r="O194" s="15"/>
    </row>
    <row r="195" spans="1:15" ht="47.25" x14ac:dyDescent="0.25">
      <c r="A195" s="26" t="s">
        <v>347</v>
      </c>
      <c r="B195" s="24" t="s">
        <v>375</v>
      </c>
      <c r="C195" s="25" t="s">
        <v>376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4" t="s">
        <v>570</v>
      </c>
      <c r="O195" s="15"/>
    </row>
    <row r="196" spans="1:15" ht="63" x14ac:dyDescent="0.25">
      <c r="A196" s="26" t="s">
        <v>347</v>
      </c>
      <c r="B196" s="24" t="s">
        <v>377</v>
      </c>
      <c r="C196" s="25" t="s">
        <v>378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4" t="s">
        <v>570</v>
      </c>
      <c r="O196" s="15"/>
    </row>
    <row r="197" spans="1:15" ht="63" x14ac:dyDescent="0.25">
      <c r="A197" s="26" t="s">
        <v>347</v>
      </c>
      <c r="B197" s="24" t="s">
        <v>379</v>
      </c>
      <c r="C197" s="25" t="s">
        <v>380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4" t="s">
        <v>570</v>
      </c>
      <c r="O197" s="15"/>
    </row>
    <row r="198" spans="1:15" ht="47.25" x14ac:dyDescent="0.25">
      <c r="A198" s="26" t="s">
        <v>347</v>
      </c>
      <c r="B198" s="24" t="s">
        <v>381</v>
      </c>
      <c r="C198" s="25" t="s">
        <v>382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4" t="s">
        <v>570</v>
      </c>
      <c r="O198" s="15"/>
    </row>
    <row r="199" spans="1:15" ht="47.25" x14ac:dyDescent="0.25">
      <c r="A199" s="26" t="s">
        <v>347</v>
      </c>
      <c r="B199" s="24" t="s">
        <v>383</v>
      </c>
      <c r="C199" s="25" t="s">
        <v>384</v>
      </c>
      <c r="D199" s="23">
        <v>0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4" t="s">
        <v>570</v>
      </c>
      <c r="O199" s="15"/>
    </row>
    <row r="200" spans="1:15" ht="63" x14ac:dyDescent="0.25">
      <c r="A200" s="26" t="s">
        <v>347</v>
      </c>
      <c r="B200" s="24" t="s">
        <v>385</v>
      </c>
      <c r="C200" s="25" t="s">
        <v>386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4" t="s">
        <v>570</v>
      </c>
      <c r="O200" s="15"/>
    </row>
    <row r="201" spans="1:15" ht="63" x14ac:dyDescent="0.25">
      <c r="A201" s="26" t="s">
        <v>347</v>
      </c>
      <c r="B201" s="24" t="s">
        <v>387</v>
      </c>
      <c r="C201" s="25" t="s">
        <v>388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4" t="s">
        <v>570</v>
      </c>
      <c r="O201" s="15"/>
    </row>
    <row r="202" spans="1:15" ht="47.25" x14ac:dyDescent="0.25">
      <c r="A202" s="26" t="s">
        <v>347</v>
      </c>
      <c r="B202" s="24" t="s">
        <v>389</v>
      </c>
      <c r="C202" s="25" t="s">
        <v>390</v>
      </c>
      <c r="D202" s="23">
        <v>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4" t="s">
        <v>570</v>
      </c>
      <c r="O202" s="15"/>
    </row>
    <row r="203" spans="1:15" ht="47.25" x14ac:dyDescent="0.25">
      <c r="A203" s="26" t="s">
        <v>347</v>
      </c>
      <c r="B203" s="24" t="s">
        <v>391</v>
      </c>
      <c r="C203" s="25" t="s">
        <v>392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4" t="s">
        <v>570</v>
      </c>
      <c r="O203" s="15"/>
    </row>
    <row r="204" spans="1:15" ht="63" x14ac:dyDescent="0.25">
      <c r="A204" s="26" t="s">
        <v>347</v>
      </c>
      <c r="B204" s="24" t="s">
        <v>393</v>
      </c>
      <c r="C204" s="25" t="s">
        <v>394</v>
      </c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4" t="s">
        <v>570</v>
      </c>
      <c r="O204" s="15"/>
    </row>
    <row r="205" spans="1:15" ht="63" x14ac:dyDescent="0.25">
      <c r="A205" s="26" t="s">
        <v>347</v>
      </c>
      <c r="B205" s="24" t="s">
        <v>395</v>
      </c>
      <c r="C205" s="25" t="s">
        <v>396</v>
      </c>
      <c r="D205" s="23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4" t="s">
        <v>570</v>
      </c>
      <c r="O205" s="15"/>
    </row>
    <row r="206" spans="1:15" ht="47.25" x14ac:dyDescent="0.25">
      <c r="A206" s="26" t="s">
        <v>347</v>
      </c>
      <c r="B206" s="24" t="s">
        <v>397</v>
      </c>
      <c r="C206" s="25" t="s">
        <v>398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4" t="s">
        <v>570</v>
      </c>
      <c r="O206" s="15"/>
    </row>
    <row r="207" spans="1:15" ht="47.25" x14ac:dyDescent="0.25">
      <c r="A207" s="26" t="s">
        <v>347</v>
      </c>
      <c r="B207" s="24" t="s">
        <v>399</v>
      </c>
      <c r="C207" s="25" t="s">
        <v>400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4" t="s">
        <v>570</v>
      </c>
      <c r="O207" s="15"/>
    </row>
    <row r="208" spans="1:15" ht="31.5" x14ac:dyDescent="0.25">
      <c r="A208" s="26" t="s">
        <v>401</v>
      </c>
      <c r="B208" s="24" t="s">
        <v>402</v>
      </c>
      <c r="C208" s="25" t="s">
        <v>36</v>
      </c>
      <c r="D208" s="23">
        <f t="shared" ref="D208:M214" si="29">IFERROR(0,"нд")</f>
        <v>0</v>
      </c>
      <c r="E208" s="23">
        <f t="shared" si="29"/>
        <v>0</v>
      </c>
      <c r="F208" s="23">
        <f t="shared" si="29"/>
        <v>0</v>
      </c>
      <c r="G208" s="23">
        <f t="shared" si="29"/>
        <v>0</v>
      </c>
      <c r="H208" s="23">
        <f t="shared" si="29"/>
        <v>0</v>
      </c>
      <c r="I208" s="23">
        <f t="shared" si="29"/>
        <v>0</v>
      </c>
      <c r="J208" s="23">
        <f t="shared" si="29"/>
        <v>0</v>
      </c>
      <c r="K208" s="23">
        <f t="shared" si="29"/>
        <v>0</v>
      </c>
      <c r="L208" s="23">
        <f t="shared" si="29"/>
        <v>0</v>
      </c>
      <c r="M208" s="23">
        <f t="shared" si="29"/>
        <v>0</v>
      </c>
      <c r="N208" s="24" t="s">
        <v>569</v>
      </c>
      <c r="O208" s="15"/>
    </row>
    <row r="209" spans="1:15" ht="31.5" x14ac:dyDescent="0.25">
      <c r="A209" s="26" t="s">
        <v>403</v>
      </c>
      <c r="B209" s="24" t="s">
        <v>404</v>
      </c>
      <c r="C209" s="25" t="s">
        <v>36</v>
      </c>
      <c r="D209" s="23">
        <f t="shared" si="29"/>
        <v>0</v>
      </c>
      <c r="E209" s="23">
        <f t="shared" si="29"/>
        <v>0</v>
      </c>
      <c r="F209" s="23">
        <f t="shared" si="29"/>
        <v>0</v>
      </c>
      <c r="G209" s="23">
        <f t="shared" si="29"/>
        <v>0</v>
      </c>
      <c r="H209" s="23">
        <f t="shared" si="29"/>
        <v>0</v>
      </c>
      <c r="I209" s="23">
        <f t="shared" si="29"/>
        <v>0</v>
      </c>
      <c r="J209" s="23">
        <f t="shared" si="29"/>
        <v>0</v>
      </c>
      <c r="K209" s="23">
        <f t="shared" si="29"/>
        <v>0</v>
      </c>
      <c r="L209" s="23">
        <f t="shared" si="29"/>
        <v>0</v>
      </c>
      <c r="M209" s="23">
        <f t="shared" si="29"/>
        <v>0</v>
      </c>
      <c r="N209" s="24" t="s">
        <v>569</v>
      </c>
      <c r="O209" s="15"/>
    </row>
    <row r="210" spans="1:15" ht="31.5" x14ac:dyDescent="0.25">
      <c r="A210" s="26" t="s">
        <v>405</v>
      </c>
      <c r="B210" s="24" t="s">
        <v>406</v>
      </c>
      <c r="C210" s="25" t="s">
        <v>36</v>
      </c>
      <c r="D210" s="23">
        <f t="shared" si="29"/>
        <v>0</v>
      </c>
      <c r="E210" s="23">
        <f t="shared" si="29"/>
        <v>0</v>
      </c>
      <c r="F210" s="23">
        <f t="shared" si="29"/>
        <v>0</v>
      </c>
      <c r="G210" s="23">
        <f t="shared" si="29"/>
        <v>0</v>
      </c>
      <c r="H210" s="23">
        <f t="shared" si="29"/>
        <v>0</v>
      </c>
      <c r="I210" s="23">
        <f t="shared" si="29"/>
        <v>0</v>
      </c>
      <c r="J210" s="23">
        <f t="shared" si="29"/>
        <v>0</v>
      </c>
      <c r="K210" s="23">
        <f t="shared" si="29"/>
        <v>0</v>
      </c>
      <c r="L210" s="23">
        <f t="shared" si="29"/>
        <v>0</v>
      </c>
      <c r="M210" s="23">
        <f t="shared" si="29"/>
        <v>0</v>
      </c>
      <c r="N210" s="24" t="s">
        <v>569</v>
      </c>
      <c r="O210" s="15"/>
    </row>
    <row r="211" spans="1:15" ht="31.5" x14ac:dyDescent="0.25">
      <c r="A211" s="26" t="s">
        <v>407</v>
      </c>
      <c r="B211" s="24" t="s">
        <v>408</v>
      </c>
      <c r="C211" s="25" t="s">
        <v>36</v>
      </c>
      <c r="D211" s="23">
        <f t="shared" si="29"/>
        <v>0</v>
      </c>
      <c r="E211" s="23">
        <f t="shared" si="29"/>
        <v>0</v>
      </c>
      <c r="F211" s="23">
        <f t="shared" si="29"/>
        <v>0</v>
      </c>
      <c r="G211" s="23">
        <f t="shared" si="29"/>
        <v>0</v>
      </c>
      <c r="H211" s="23">
        <f t="shared" si="29"/>
        <v>0</v>
      </c>
      <c r="I211" s="23">
        <f t="shared" si="29"/>
        <v>0</v>
      </c>
      <c r="J211" s="23">
        <f t="shared" si="29"/>
        <v>0</v>
      </c>
      <c r="K211" s="23">
        <f t="shared" si="29"/>
        <v>0</v>
      </c>
      <c r="L211" s="23">
        <f t="shared" si="29"/>
        <v>0</v>
      </c>
      <c r="M211" s="23">
        <f t="shared" si="29"/>
        <v>0</v>
      </c>
      <c r="N211" s="24" t="s">
        <v>569</v>
      </c>
      <c r="O211" s="15"/>
    </row>
    <row r="212" spans="1:15" ht="31.5" x14ac:dyDescent="0.25">
      <c r="A212" s="26" t="s">
        <v>409</v>
      </c>
      <c r="B212" s="24" t="s">
        <v>410</v>
      </c>
      <c r="C212" s="25" t="s">
        <v>36</v>
      </c>
      <c r="D212" s="23">
        <f t="shared" si="29"/>
        <v>0</v>
      </c>
      <c r="E212" s="23">
        <f t="shared" si="29"/>
        <v>0</v>
      </c>
      <c r="F212" s="23">
        <f t="shared" si="29"/>
        <v>0</v>
      </c>
      <c r="G212" s="23">
        <f t="shared" si="29"/>
        <v>0</v>
      </c>
      <c r="H212" s="23">
        <f t="shared" si="29"/>
        <v>0</v>
      </c>
      <c r="I212" s="23">
        <f t="shared" si="29"/>
        <v>0</v>
      </c>
      <c r="J212" s="23">
        <f t="shared" si="29"/>
        <v>0</v>
      </c>
      <c r="K212" s="23">
        <f t="shared" si="29"/>
        <v>0</v>
      </c>
      <c r="L212" s="23">
        <f t="shared" si="29"/>
        <v>0</v>
      </c>
      <c r="M212" s="23">
        <f t="shared" si="29"/>
        <v>0</v>
      </c>
      <c r="N212" s="24" t="s">
        <v>569</v>
      </c>
      <c r="O212" s="15"/>
    </row>
    <row r="213" spans="1:15" ht="31.5" x14ac:dyDescent="0.25">
      <c r="A213" s="26" t="s">
        <v>411</v>
      </c>
      <c r="B213" s="24" t="s">
        <v>412</v>
      </c>
      <c r="C213" s="25" t="s">
        <v>36</v>
      </c>
      <c r="D213" s="23">
        <f t="shared" si="29"/>
        <v>0</v>
      </c>
      <c r="E213" s="23">
        <f t="shared" si="29"/>
        <v>0</v>
      </c>
      <c r="F213" s="23">
        <f t="shared" si="29"/>
        <v>0</v>
      </c>
      <c r="G213" s="23">
        <f t="shared" si="29"/>
        <v>0</v>
      </c>
      <c r="H213" s="23">
        <f t="shared" si="29"/>
        <v>0</v>
      </c>
      <c r="I213" s="23">
        <f t="shared" si="29"/>
        <v>0</v>
      </c>
      <c r="J213" s="23">
        <f t="shared" si="29"/>
        <v>0</v>
      </c>
      <c r="K213" s="23">
        <f t="shared" si="29"/>
        <v>0</v>
      </c>
      <c r="L213" s="23">
        <f t="shared" si="29"/>
        <v>0</v>
      </c>
      <c r="M213" s="23">
        <f t="shared" si="29"/>
        <v>0</v>
      </c>
      <c r="N213" s="24" t="s">
        <v>569</v>
      </c>
      <c r="O213" s="15"/>
    </row>
    <row r="214" spans="1:15" ht="31.5" x14ac:dyDescent="0.25">
      <c r="A214" s="26" t="s">
        <v>413</v>
      </c>
      <c r="B214" s="24" t="s">
        <v>414</v>
      </c>
      <c r="C214" s="25" t="s">
        <v>36</v>
      </c>
      <c r="D214" s="23">
        <f t="shared" si="29"/>
        <v>0</v>
      </c>
      <c r="E214" s="23">
        <f t="shared" si="29"/>
        <v>0</v>
      </c>
      <c r="F214" s="23">
        <f t="shared" si="29"/>
        <v>0</v>
      </c>
      <c r="G214" s="23">
        <f t="shared" si="29"/>
        <v>0</v>
      </c>
      <c r="H214" s="23">
        <f t="shared" si="29"/>
        <v>0</v>
      </c>
      <c r="I214" s="23">
        <f t="shared" si="29"/>
        <v>0</v>
      </c>
      <c r="J214" s="23">
        <f t="shared" si="29"/>
        <v>0</v>
      </c>
      <c r="K214" s="23">
        <f t="shared" si="29"/>
        <v>0</v>
      </c>
      <c r="L214" s="23">
        <f t="shared" si="29"/>
        <v>0</v>
      </c>
      <c r="M214" s="23">
        <f t="shared" si="29"/>
        <v>0</v>
      </c>
      <c r="N214" s="24" t="s">
        <v>569</v>
      </c>
      <c r="O214" s="15"/>
    </row>
    <row r="215" spans="1:15" ht="31.5" x14ac:dyDescent="0.25">
      <c r="A215" s="26" t="s">
        <v>415</v>
      </c>
      <c r="B215" s="24" t="s">
        <v>416</v>
      </c>
      <c r="C215" s="25" t="s">
        <v>36</v>
      </c>
      <c r="D215" s="23">
        <f t="shared" ref="D215:M215" si="30">IFERROR(SUM(D216,D218),"нд")</f>
        <v>0</v>
      </c>
      <c r="E215" s="23">
        <f t="shared" si="30"/>
        <v>0</v>
      </c>
      <c r="F215" s="23">
        <f t="shared" si="30"/>
        <v>0</v>
      </c>
      <c r="G215" s="23">
        <f t="shared" si="30"/>
        <v>0</v>
      </c>
      <c r="H215" s="23">
        <f t="shared" si="30"/>
        <v>0</v>
      </c>
      <c r="I215" s="23">
        <f t="shared" si="30"/>
        <v>0</v>
      </c>
      <c r="J215" s="23">
        <f t="shared" si="30"/>
        <v>0</v>
      </c>
      <c r="K215" s="23">
        <f t="shared" si="30"/>
        <v>0</v>
      </c>
      <c r="L215" s="23">
        <f t="shared" si="30"/>
        <v>0</v>
      </c>
      <c r="M215" s="23">
        <f t="shared" si="30"/>
        <v>0</v>
      </c>
      <c r="N215" s="24" t="s">
        <v>569</v>
      </c>
      <c r="O215" s="15"/>
    </row>
    <row r="216" spans="1:15" ht="31.5" x14ac:dyDescent="0.25">
      <c r="A216" s="26" t="s">
        <v>417</v>
      </c>
      <c r="B216" s="24" t="s">
        <v>418</v>
      </c>
      <c r="C216" s="25" t="s">
        <v>36</v>
      </c>
      <c r="D216" s="23">
        <f t="shared" ref="D216:M216" si="31">IFERROR(SUM(D217:D217),"нд")</f>
        <v>0</v>
      </c>
      <c r="E216" s="23">
        <f t="shared" si="31"/>
        <v>0</v>
      </c>
      <c r="F216" s="23">
        <f t="shared" si="31"/>
        <v>0</v>
      </c>
      <c r="G216" s="23">
        <f t="shared" si="31"/>
        <v>0</v>
      </c>
      <c r="H216" s="23">
        <f t="shared" si="31"/>
        <v>0</v>
      </c>
      <c r="I216" s="23">
        <f t="shared" si="31"/>
        <v>0</v>
      </c>
      <c r="J216" s="23">
        <f t="shared" si="31"/>
        <v>0</v>
      </c>
      <c r="K216" s="23">
        <f t="shared" si="31"/>
        <v>0</v>
      </c>
      <c r="L216" s="23">
        <f t="shared" si="31"/>
        <v>0</v>
      </c>
      <c r="M216" s="23">
        <f t="shared" si="31"/>
        <v>0</v>
      </c>
      <c r="N216" s="24" t="s">
        <v>569</v>
      </c>
      <c r="O216" s="15"/>
    </row>
    <row r="217" spans="1:15" ht="31.5" x14ac:dyDescent="0.25">
      <c r="A217" s="26" t="s">
        <v>417</v>
      </c>
      <c r="B217" s="24" t="s">
        <v>419</v>
      </c>
      <c r="C217" s="25" t="s">
        <v>420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4" t="s">
        <v>570</v>
      </c>
      <c r="O217" s="15"/>
    </row>
    <row r="218" spans="1:15" ht="31.5" x14ac:dyDescent="0.25">
      <c r="A218" s="26" t="s">
        <v>421</v>
      </c>
      <c r="B218" s="24" t="s">
        <v>422</v>
      </c>
      <c r="C218" s="25" t="s">
        <v>36</v>
      </c>
      <c r="D218" s="23">
        <f t="shared" ref="D218:M218" si="32">IFERROR(SUM(D219:D224),"нд")</f>
        <v>0</v>
      </c>
      <c r="E218" s="23">
        <f t="shared" si="32"/>
        <v>0</v>
      </c>
      <c r="F218" s="23">
        <f t="shared" si="32"/>
        <v>0</v>
      </c>
      <c r="G218" s="23">
        <f t="shared" si="32"/>
        <v>0</v>
      </c>
      <c r="H218" s="23">
        <f t="shared" si="32"/>
        <v>0</v>
      </c>
      <c r="I218" s="23">
        <f t="shared" si="32"/>
        <v>0</v>
      </c>
      <c r="J218" s="23">
        <f t="shared" si="32"/>
        <v>0</v>
      </c>
      <c r="K218" s="23">
        <f t="shared" si="32"/>
        <v>0</v>
      </c>
      <c r="L218" s="23">
        <f t="shared" si="32"/>
        <v>0</v>
      </c>
      <c r="M218" s="23">
        <f t="shared" si="32"/>
        <v>0</v>
      </c>
      <c r="N218" s="24" t="s">
        <v>569</v>
      </c>
      <c r="O218" s="15"/>
    </row>
    <row r="219" spans="1:15" ht="47.25" x14ac:dyDescent="0.25">
      <c r="A219" s="26" t="s">
        <v>421</v>
      </c>
      <c r="B219" s="24" t="s">
        <v>423</v>
      </c>
      <c r="C219" s="25" t="s">
        <v>424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4" t="s">
        <v>570</v>
      </c>
      <c r="O219" s="15"/>
    </row>
    <row r="220" spans="1:15" ht="47.25" x14ac:dyDescent="0.25">
      <c r="A220" s="26" t="s">
        <v>421</v>
      </c>
      <c r="B220" s="24" t="s">
        <v>425</v>
      </c>
      <c r="C220" s="25" t="s">
        <v>426</v>
      </c>
      <c r="D220" s="23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4" t="s">
        <v>570</v>
      </c>
      <c r="O220" s="15"/>
    </row>
    <row r="221" spans="1:15" ht="63" x14ac:dyDescent="0.25">
      <c r="A221" s="26" t="s">
        <v>421</v>
      </c>
      <c r="B221" s="24" t="s">
        <v>427</v>
      </c>
      <c r="C221" s="25" t="s">
        <v>428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4" t="s">
        <v>570</v>
      </c>
      <c r="O221" s="15"/>
    </row>
    <row r="222" spans="1:15" ht="47.25" x14ac:dyDescent="0.25">
      <c r="A222" s="26" t="s">
        <v>421</v>
      </c>
      <c r="B222" s="24" t="s">
        <v>429</v>
      </c>
      <c r="C222" s="25" t="s">
        <v>430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4" t="s">
        <v>570</v>
      </c>
      <c r="O222" s="15"/>
    </row>
    <row r="223" spans="1:15" ht="31.5" x14ac:dyDescent="0.25">
      <c r="A223" s="26" t="s">
        <v>421</v>
      </c>
      <c r="B223" s="24" t="s">
        <v>431</v>
      </c>
      <c r="C223" s="25" t="s">
        <v>432</v>
      </c>
      <c r="D223" s="23">
        <v>0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4" t="s">
        <v>570</v>
      </c>
      <c r="O223" s="15"/>
    </row>
    <row r="224" spans="1:15" ht="47.25" x14ac:dyDescent="0.25">
      <c r="A224" s="26" t="s">
        <v>421</v>
      </c>
      <c r="B224" s="24" t="s">
        <v>433</v>
      </c>
      <c r="C224" s="25" t="s">
        <v>434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4" t="s">
        <v>570</v>
      </c>
      <c r="O224" s="15"/>
    </row>
    <row r="225" spans="1:15" ht="47.25" x14ac:dyDescent="0.25">
      <c r="A225" s="26" t="s">
        <v>435</v>
      </c>
      <c r="B225" s="24" t="s">
        <v>436</v>
      </c>
      <c r="C225" s="25" t="s">
        <v>36</v>
      </c>
      <c r="D225" s="23">
        <f t="shared" ref="D225:M225" si="33">IFERROR(SUM(D226,D227),"нд")</f>
        <v>0</v>
      </c>
      <c r="E225" s="23">
        <f t="shared" si="33"/>
        <v>0</v>
      </c>
      <c r="F225" s="23">
        <f t="shared" si="33"/>
        <v>0</v>
      </c>
      <c r="G225" s="23">
        <f t="shared" si="33"/>
        <v>0</v>
      </c>
      <c r="H225" s="23">
        <f t="shared" si="33"/>
        <v>0</v>
      </c>
      <c r="I225" s="23">
        <f t="shared" si="33"/>
        <v>0</v>
      </c>
      <c r="J225" s="23">
        <f t="shared" si="33"/>
        <v>0</v>
      </c>
      <c r="K225" s="23">
        <f t="shared" si="33"/>
        <v>0</v>
      </c>
      <c r="L225" s="23">
        <f t="shared" si="33"/>
        <v>0</v>
      </c>
      <c r="M225" s="23">
        <f t="shared" si="33"/>
        <v>0</v>
      </c>
      <c r="N225" s="24" t="s">
        <v>569</v>
      </c>
      <c r="O225" s="15"/>
    </row>
    <row r="226" spans="1:15" ht="47.25" x14ac:dyDescent="0.25">
      <c r="A226" s="26" t="s">
        <v>437</v>
      </c>
      <c r="B226" s="24" t="s">
        <v>438</v>
      </c>
      <c r="C226" s="25" t="s">
        <v>36</v>
      </c>
      <c r="D226" s="23">
        <f t="shared" ref="D226:M229" si="34">IFERROR(0,"нд")</f>
        <v>0</v>
      </c>
      <c r="E226" s="23">
        <f t="shared" si="34"/>
        <v>0</v>
      </c>
      <c r="F226" s="23">
        <f t="shared" si="34"/>
        <v>0</v>
      </c>
      <c r="G226" s="23">
        <f t="shared" si="34"/>
        <v>0</v>
      </c>
      <c r="H226" s="23">
        <f t="shared" si="34"/>
        <v>0</v>
      </c>
      <c r="I226" s="23">
        <f t="shared" si="34"/>
        <v>0</v>
      </c>
      <c r="J226" s="23">
        <f t="shared" si="34"/>
        <v>0</v>
      </c>
      <c r="K226" s="23">
        <f t="shared" si="34"/>
        <v>0</v>
      </c>
      <c r="L226" s="23">
        <f t="shared" si="34"/>
        <v>0</v>
      </c>
      <c r="M226" s="23">
        <f t="shared" si="34"/>
        <v>0</v>
      </c>
      <c r="N226" s="24" t="s">
        <v>569</v>
      </c>
      <c r="O226" s="15"/>
    </row>
    <row r="227" spans="1:15" ht="47.25" x14ac:dyDescent="0.25">
      <c r="A227" s="26" t="s">
        <v>439</v>
      </c>
      <c r="B227" s="24" t="s">
        <v>440</v>
      </c>
      <c r="C227" s="25" t="s">
        <v>36</v>
      </c>
      <c r="D227" s="23">
        <f t="shared" si="34"/>
        <v>0</v>
      </c>
      <c r="E227" s="23">
        <f t="shared" si="34"/>
        <v>0</v>
      </c>
      <c r="F227" s="23">
        <f t="shared" si="34"/>
        <v>0</v>
      </c>
      <c r="G227" s="23">
        <f t="shared" si="34"/>
        <v>0</v>
      </c>
      <c r="H227" s="23">
        <f t="shared" si="34"/>
        <v>0</v>
      </c>
      <c r="I227" s="23">
        <f t="shared" si="34"/>
        <v>0</v>
      </c>
      <c r="J227" s="23">
        <f t="shared" si="34"/>
        <v>0</v>
      </c>
      <c r="K227" s="23">
        <f t="shared" si="34"/>
        <v>0</v>
      </c>
      <c r="L227" s="23">
        <f t="shared" si="34"/>
        <v>0</v>
      </c>
      <c r="M227" s="23">
        <f t="shared" si="34"/>
        <v>0</v>
      </c>
      <c r="N227" s="24" t="s">
        <v>569</v>
      </c>
      <c r="O227" s="15"/>
    </row>
    <row r="228" spans="1:15" ht="31.5" x14ac:dyDescent="0.25">
      <c r="A228" s="26" t="s">
        <v>441</v>
      </c>
      <c r="B228" s="24" t="s">
        <v>442</v>
      </c>
      <c r="C228" s="25" t="s">
        <v>36</v>
      </c>
      <c r="D228" s="23">
        <f t="shared" si="34"/>
        <v>0</v>
      </c>
      <c r="E228" s="23">
        <f t="shared" si="34"/>
        <v>0</v>
      </c>
      <c r="F228" s="23">
        <f t="shared" si="34"/>
        <v>0</v>
      </c>
      <c r="G228" s="23">
        <f t="shared" si="34"/>
        <v>0</v>
      </c>
      <c r="H228" s="23">
        <f t="shared" si="34"/>
        <v>0</v>
      </c>
      <c r="I228" s="23">
        <f t="shared" si="34"/>
        <v>0</v>
      </c>
      <c r="J228" s="23">
        <f t="shared" si="34"/>
        <v>0</v>
      </c>
      <c r="K228" s="23">
        <f t="shared" si="34"/>
        <v>0</v>
      </c>
      <c r="L228" s="23">
        <f t="shared" si="34"/>
        <v>0</v>
      </c>
      <c r="M228" s="23">
        <f t="shared" si="34"/>
        <v>0</v>
      </c>
      <c r="N228" s="24" t="s">
        <v>569</v>
      </c>
      <c r="O228" s="15"/>
    </row>
    <row r="229" spans="1:15" ht="31.5" x14ac:dyDescent="0.25">
      <c r="A229" s="26" t="s">
        <v>443</v>
      </c>
      <c r="B229" s="24" t="s">
        <v>444</v>
      </c>
      <c r="C229" s="25" t="s">
        <v>36</v>
      </c>
      <c r="D229" s="23">
        <f t="shared" si="34"/>
        <v>0</v>
      </c>
      <c r="E229" s="23">
        <f t="shared" si="34"/>
        <v>0</v>
      </c>
      <c r="F229" s="23">
        <f t="shared" si="34"/>
        <v>0</v>
      </c>
      <c r="G229" s="23">
        <f t="shared" si="34"/>
        <v>0</v>
      </c>
      <c r="H229" s="23">
        <f t="shared" si="34"/>
        <v>0</v>
      </c>
      <c r="I229" s="23">
        <f t="shared" si="34"/>
        <v>0</v>
      </c>
      <c r="J229" s="23">
        <f t="shared" si="34"/>
        <v>0</v>
      </c>
      <c r="K229" s="23">
        <f t="shared" si="34"/>
        <v>0</v>
      </c>
      <c r="L229" s="23">
        <f t="shared" si="34"/>
        <v>0</v>
      </c>
      <c r="M229" s="23">
        <f t="shared" si="34"/>
        <v>0</v>
      </c>
      <c r="N229" s="24" t="s">
        <v>569</v>
      </c>
      <c r="O229" s="15"/>
    </row>
    <row r="230" spans="1:15" x14ac:dyDescent="0.25">
      <c r="A230" s="26" t="s">
        <v>445</v>
      </c>
      <c r="B230" s="24" t="s">
        <v>446</v>
      </c>
      <c r="C230" s="25" t="s">
        <v>36</v>
      </c>
      <c r="D230" s="23">
        <f t="shared" ref="D230:M230" si="35">IFERROR(SUM(D231:D291),"нд")</f>
        <v>0</v>
      </c>
      <c r="E230" s="23">
        <f t="shared" si="35"/>
        <v>0</v>
      </c>
      <c r="F230" s="23">
        <f t="shared" si="35"/>
        <v>0</v>
      </c>
      <c r="G230" s="23">
        <f t="shared" si="35"/>
        <v>0</v>
      </c>
      <c r="H230" s="23">
        <f t="shared" si="35"/>
        <v>0</v>
      </c>
      <c r="I230" s="23">
        <f t="shared" si="35"/>
        <v>0</v>
      </c>
      <c r="J230" s="23">
        <f t="shared" si="35"/>
        <v>0</v>
      </c>
      <c r="K230" s="23">
        <f t="shared" si="35"/>
        <v>0</v>
      </c>
      <c r="L230" s="23">
        <f t="shared" si="35"/>
        <v>0</v>
      </c>
      <c r="M230" s="23">
        <f t="shared" si="35"/>
        <v>0</v>
      </c>
      <c r="N230" s="24" t="s">
        <v>569</v>
      </c>
      <c r="O230" s="15"/>
    </row>
    <row r="231" spans="1:15" ht="31.5" x14ac:dyDescent="0.25">
      <c r="A231" s="26" t="s">
        <v>445</v>
      </c>
      <c r="B231" s="24" t="s">
        <v>447</v>
      </c>
      <c r="C231" s="25" t="s">
        <v>448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4" t="s">
        <v>570</v>
      </c>
      <c r="O231" s="15"/>
    </row>
    <row r="232" spans="1:15" ht="31.5" x14ac:dyDescent="0.25">
      <c r="A232" s="26" t="s">
        <v>445</v>
      </c>
      <c r="B232" s="24" t="s">
        <v>449</v>
      </c>
      <c r="C232" s="25" t="s">
        <v>450</v>
      </c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4" t="s">
        <v>570</v>
      </c>
      <c r="O232" s="15"/>
    </row>
    <row r="233" spans="1:15" ht="31.5" x14ac:dyDescent="0.25">
      <c r="A233" s="26" t="s">
        <v>445</v>
      </c>
      <c r="B233" s="24" t="s">
        <v>451</v>
      </c>
      <c r="C233" s="25" t="s">
        <v>452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4" t="s">
        <v>570</v>
      </c>
      <c r="O233" s="15"/>
    </row>
    <row r="234" spans="1:15" ht="31.5" x14ac:dyDescent="0.25">
      <c r="A234" s="26" t="s">
        <v>445</v>
      </c>
      <c r="B234" s="24" t="s">
        <v>453</v>
      </c>
      <c r="C234" s="25" t="s">
        <v>454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4" t="s">
        <v>570</v>
      </c>
      <c r="O234" s="15"/>
    </row>
    <row r="235" spans="1:15" ht="31.5" x14ac:dyDescent="0.25">
      <c r="A235" s="26" t="s">
        <v>445</v>
      </c>
      <c r="B235" s="24" t="s">
        <v>455</v>
      </c>
      <c r="C235" s="25" t="s">
        <v>456</v>
      </c>
      <c r="D235" s="23">
        <v>0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4" t="s">
        <v>570</v>
      </c>
      <c r="O235" s="15"/>
    </row>
    <row r="236" spans="1:15" ht="31.5" x14ac:dyDescent="0.25">
      <c r="A236" s="26" t="s">
        <v>445</v>
      </c>
      <c r="B236" s="24" t="s">
        <v>457</v>
      </c>
      <c r="C236" s="25" t="s">
        <v>458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4" t="s">
        <v>570</v>
      </c>
      <c r="O236" s="15"/>
    </row>
    <row r="237" spans="1:15" ht="31.5" x14ac:dyDescent="0.25">
      <c r="A237" s="26" t="s">
        <v>445</v>
      </c>
      <c r="B237" s="24" t="s">
        <v>459</v>
      </c>
      <c r="C237" s="25" t="s">
        <v>460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4" t="s">
        <v>570</v>
      </c>
      <c r="O237" s="15"/>
    </row>
    <row r="238" spans="1:15" ht="31.5" x14ac:dyDescent="0.25">
      <c r="A238" s="26" t="s">
        <v>445</v>
      </c>
      <c r="B238" s="24" t="s">
        <v>461</v>
      </c>
      <c r="C238" s="25" t="s">
        <v>462</v>
      </c>
      <c r="D238" s="23">
        <v>0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4" t="s">
        <v>570</v>
      </c>
      <c r="O238" s="15"/>
    </row>
    <row r="239" spans="1:15" ht="47.25" x14ac:dyDescent="0.25">
      <c r="A239" s="26" t="s">
        <v>445</v>
      </c>
      <c r="B239" s="24" t="s">
        <v>463</v>
      </c>
      <c r="C239" s="25" t="s">
        <v>464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4" t="s">
        <v>570</v>
      </c>
      <c r="O239" s="15"/>
    </row>
    <row r="240" spans="1:15" ht="31.5" x14ac:dyDescent="0.25">
      <c r="A240" s="26" t="s">
        <v>445</v>
      </c>
      <c r="B240" s="24" t="s">
        <v>465</v>
      </c>
      <c r="C240" s="25" t="s">
        <v>466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4" t="s">
        <v>570</v>
      </c>
      <c r="O240" s="15"/>
    </row>
    <row r="241" spans="1:15" ht="47.25" x14ac:dyDescent="0.25">
      <c r="A241" s="26" t="s">
        <v>445</v>
      </c>
      <c r="B241" s="24" t="s">
        <v>467</v>
      </c>
      <c r="C241" s="25" t="s">
        <v>468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4" t="s">
        <v>570</v>
      </c>
      <c r="O241" s="15"/>
    </row>
    <row r="242" spans="1:15" ht="47.25" x14ac:dyDescent="0.25">
      <c r="A242" s="26" t="s">
        <v>445</v>
      </c>
      <c r="B242" s="24" t="s">
        <v>469</v>
      </c>
      <c r="C242" s="25" t="s">
        <v>470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4" t="s">
        <v>570</v>
      </c>
      <c r="O242" s="15"/>
    </row>
    <row r="243" spans="1:15" ht="31.5" x14ac:dyDescent="0.25">
      <c r="A243" s="26" t="s">
        <v>445</v>
      </c>
      <c r="B243" s="24" t="s">
        <v>471</v>
      </c>
      <c r="C243" s="25" t="s">
        <v>472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4" t="s">
        <v>570</v>
      </c>
      <c r="O243" s="15"/>
    </row>
    <row r="244" spans="1:15" ht="47.25" x14ac:dyDescent="0.25">
      <c r="A244" s="26" t="s">
        <v>445</v>
      </c>
      <c r="B244" s="24" t="s">
        <v>473</v>
      </c>
      <c r="C244" s="25" t="s">
        <v>474</v>
      </c>
      <c r="D244" s="23">
        <v>0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4" t="s">
        <v>570</v>
      </c>
      <c r="O244" s="15"/>
    </row>
    <row r="245" spans="1:15" ht="47.25" x14ac:dyDescent="0.25">
      <c r="A245" s="26" t="s">
        <v>445</v>
      </c>
      <c r="B245" s="24" t="s">
        <v>475</v>
      </c>
      <c r="C245" s="25" t="s">
        <v>476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4" t="s">
        <v>570</v>
      </c>
      <c r="O245" s="15"/>
    </row>
    <row r="246" spans="1:15" ht="31.5" x14ac:dyDescent="0.25">
      <c r="A246" s="26" t="s">
        <v>445</v>
      </c>
      <c r="B246" s="24" t="s">
        <v>477</v>
      </c>
      <c r="C246" s="25" t="s">
        <v>478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4" t="s">
        <v>570</v>
      </c>
      <c r="O246" s="15"/>
    </row>
    <row r="247" spans="1:15" ht="47.25" x14ac:dyDescent="0.25">
      <c r="A247" s="26" t="s">
        <v>445</v>
      </c>
      <c r="B247" s="24" t="s">
        <v>479</v>
      </c>
      <c r="C247" s="25" t="s">
        <v>480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4" t="s">
        <v>570</v>
      </c>
      <c r="O247" s="15"/>
    </row>
    <row r="248" spans="1:15" ht="31.5" x14ac:dyDescent="0.25">
      <c r="A248" s="26" t="s">
        <v>445</v>
      </c>
      <c r="B248" s="24" t="s">
        <v>481</v>
      </c>
      <c r="C248" s="25" t="s">
        <v>482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4" t="s">
        <v>570</v>
      </c>
      <c r="O248" s="15"/>
    </row>
    <row r="249" spans="1:15" ht="63" x14ac:dyDescent="0.25">
      <c r="A249" s="26" t="s">
        <v>445</v>
      </c>
      <c r="B249" s="24" t="s">
        <v>483</v>
      </c>
      <c r="C249" s="25" t="s">
        <v>484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4" t="s">
        <v>570</v>
      </c>
      <c r="O249" s="15"/>
    </row>
    <row r="250" spans="1:15" ht="31.5" x14ac:dyDescent="0.25">
      <c r="A250" s="26" t="s">
        <v>445</v>
      </c>
      <c r="B250" s="24" t="s">
        <v>485</v>
      </c>
      <c r="C250" s="25" t="s">
        <v>486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4" t="s">
        <v>570</v>
      </c>
      <c r="O250" s="15"/>
    </row>
    <row r="251" spans="1:15" ht="47.25" x14ac:dyDescent="0.25">
      <c r="A251" s="26" t="s">
        <v>445</v>
      </c>
      <c r="B251" s="24" t="s">
        <v>487</v>
      </c>
      <c r="C251" s="25" t="s">
        <v>488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4" t="s">
        <v>570</v>
      </c>
      <c r="O251" s="15"/>
    </row>
    <row r="252" spans="1:15" ht="31.5" x14ac:dyDescent="0.25">
      <c r="A252" s="26" t="s">
        <v>445</v>
      </c>
      <c r="B252" s="24" t="s">
        <v>489</v>
      </c>
      <c r="C252" s="25" t="s">
        <v>490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4" t="s">
        <v>570</v>
      </c>
      <c r="O252" s="15"/>
    </row>
    <row r="253" spans="1:15" ht="31.5" x14ac:dyDescent="0.25">
      <c r="A253" s="26" t="s">
        <v>445</v>
      </c>
      <c r="B253" s="24" t="s">
        <v>491</v>
      </c>
      <c r="C253" s="25" t="s">
        <v>492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4" t="s">
        <v>570</v>
      </c>
      <c r="O253" s="15"/>
    </row>
    <row r="254" spans="1:15" x14ac:dyDescent="0.25">
      <c r="A254" s="26" t="s">
        <v>445</v>
      </c>
      <c r="B254" s="24" t="s">
        <v>493</v>
      </c>
      <c r="C254" s="25" t="s">
        <v>494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4" t="s">
        <v>570</v>
      </c>
      <c r="O254" s="15"/>
    </row>
    <row r="255" spans="1:15" ht="31.5" x14ac:dyDescent="0.25">
      <c r="A255" s="26" t="s">
        <v>445</v>
      </c>
      <c r="B255" s="24" t="s">
        <v>495</v>
      </c>
      <c r="C255" s="25" t="s">
        <v>496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4" t="s">
        <v>570</v>
      </c>
      <c r="O255" s="15"/>
    </row>
    <row r="256" spans="1:15" ht="31.5" x14ac:dyDescent="0.25">
      <c r="A256" s="26" t="s">
        <v>445</v>
      </c>
      <c r="B256" s="24" t="s">
        <v>497</v>
      </c>
      <c r="C256" s="25" t="s">
        <v>498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4" t="s">
        <v>570</v>
      </c>
      <c r="O256" s="15"/>
    </row>
    <row r="257" spans="1:15" ht="31.5" x14ac:dyDescent="0.25">
      <c r="A257" s="26" t="s">
        <v>445</v>
      </c>
      <c r="B257" s="24" t="s">
        <v>499</v>
      </c>
      <c r="C257" s="25" t="s">
        <v>500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4" t="s">
        <v>570</v>
      </c>
      <c r="O257" s="15"/>
    </row>
    <row r="258" spans="1:15" ht="31.5" x14ac:dyDescent="0.25">
      <c r="A258" s="26" t="s">
        <v>445</v>
      </c>
      <c r="B258" s="24" t="s">
        <v>501</v>
      </c>
      <c r="C258" s="25" t="s">
        <v>502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4" t="s">
        <v>570</v>
      </c>
      <c r="O258" s="15"/>
    </row>
    <row r="259" spans="1:15" ht="31.5" x14ac:dyDescent="0.25">
      <c r="A259" s="26" t="s">
        <v>445</v>
      </c>
      <c r="B259" s="24" t="s">
        <v>503</v>
      </c>
      <c r="C259" s="25" t="s">
        <v>504</v>
      </c>
      <c r="D259" s="23">
        <v>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4" t="s">
        <v>570</v>
      </c>
      <c r="O259" s="15"/>
    </row>
    <row r="260" spans="1:15" ht="47.25" x14ac:dyDescent="0.25">
      <c r="A260" s="26" t="s">
        <v>445</v>
      </c>
      <c r="B260" s="24" t="s">
        <v>505</v>
      </c>
      <c r="C260" s="25" t="s">
        <v>506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4" t="s">
        <v>570</v>
      </c>
      <c r="O260" s="15"/>
    </row>
    <row r="261" spans="1:15" ht="47.25" x14ac:dyDescent="0.25">
      <c r="A261" s="26" t="s">
        <v>445</v>
      </c>
      <c r="B261" s="24" t="s">
        <v>507</v>
      </c>
      <c r="C261" s="25" t="s">
        <v>508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4" t="s">
        <v>570</v>
      </c>
      <c r="O261" s="15"/>
    </row>
    <row r="262" spans="1:15" ht="47.25" x14ac:dyDescent="0.25">
      <c r="A262" s="26" t="s">
        <v>445</v>
      </c>
      <c r="B262" s="24" t="s">
        <v>509</v>
      </c>
      <c r="C262" s="25" t="s">
        <v>510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4" t="s">
        <v>570</v>
      </c>
      <c r="O262" s="15"/>
    </row>
    <row r="263" spans="1:15" ht="31.5" x14ac:dyDescent="0.25">
      <c r="A263" s="26" t="s">
        <v>445</v>
      </c>
      <c r="B263" s="24" t="s">
        <v>511</v>
      </c>
      <c r="C263" s="25" t="s">
        <v>512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4" t="s">
        <v>570</v>
      </c>
      <c r="O263" s="15"/>
    </row>
    <row r="264" spans="1:15" ht="47.25" x14ac:dyDescent="0.25">
      <c r="A264" s="26" t="s">
        <v>445</v>
      </c>
      <c r="B264" s="24" t="s">
        <v>513</v>
      </c>
      <c r="C264" s="25" t="s">
        <v>514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4" t="s">
        <v>570</v>
      </c>
      <c r="O264" s="15"/>
    </row>
    <row r="265" spans="1:15" ht="31.5" x14ac:dyDescent="0.25">
      <c r="A265" s="26" t="s">
        <v>445</v>
      </c>
      <c r="B265" s="24" t="s">
        <v>515</v>
      </c>
      <c r="C265" s="25" t="s">
        <v>516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4" t="s">
        <v>570</v>
      </c>
      <c r="O265" s="15"/>
    </row>
    <row r="266" spans="1:15" ht="31.5" x14ac:dyDescent="0.25">
      <c r="A266" s="26" t="s">
        <v>445</v>
      </c>
      <c r="B266" s="24" t="s">
        <v>517</v>
      </c>
      <c r="C266" s="25" t="s">
        <v>518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4" t="s">
        <v>570</v>
      </c>
      <c r="O266" s="15"/>
    </row>
    <row r="267" spans="1:15" ht="47.25" x14ac:dyDescent="0.25">
      <c r="A267" s="26" t="s">
        <v>445</v>
      </c>
      <c r="B267" s="24" t="s">
        <v>519</v>
      </c>
      <c r="C267" s="25" t="s">
        <v>520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4" t="s">
        <v>570</v>
      </c>
      <c r="O267" s="15"/>
    </row>
    <row r="268" spans="1:15" ht="31.5" x14ac:dyDescent="0.25">
      <c r="A268" s="26" t="s">
        <v>445</v>
      </c>
      <c r="B268" s="24" t="s">
        <v>521</v>
      </c>
      <c r="C268" s="25" t="s">
        <v>522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4" t="s">
        <v>570</v>
      </c>
      <c r="O268" s="15"/>
    </row>
    <row r="269" spans="1:15" ht="31.5" x14ac:dyDescent="0.25">
      <c r="A269" s="26" t="s">
        <v>445</v>
      </c>
      <c r="B269" s="24" t="s">
        <v>523</v>
      </c>
      <c r="C269" s="25" t="s">
        <v>524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4" t="s">
        <v>570</v>
      </c>
      <c r="O269" s="15"/>
    </row>
    <row r="270" spans="1:15" ht="31.5" x14ac:dyDescent="0.25">
      <c r="A270" s="26" t="s">
        <v>445</v>
      </c>
      <c r="B270" s="24" t="s">
        <v>525</v>
      </c>
      <c r="C270" s="25" t="s">
        <v>526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4" t="s">
        <v>570</v>
      </c>
      <c r="O270" s="15"/>
    </row>
    <row r="271" spans="1:15" ht="31.5" x14ac:dyDescent="0.25">
      <c r="A271" s="26" t="s">
        <v>445</v>
      </c>
      <c r="B271" s="24" t="s">
        <v>527</v>
      </c>
      <c r="C271" s="25" t="s">
        <v>528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4" t="s">
        <v>570</v>
      </c>
      <c r="O271" s="15"/>
    </row>
    <row r="272" spans="1:15" ht="47.25" x14ac:dyDescent="0.25">
      <c r="A272" s="26" t="s">
        <v>445</v>
      </c>
      <c r="B272" s="24" t="s">
        <v>529</v>
      </c>
      <c r="C272" s="25" t="s">
        <v>530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4" t="s">
        <v>570</v>
      </c>
      <c r="O272" s="15"/>
    </row>
    <row r="273" spans="1:15" ht="31.5" x14ac:dyDescent="0.25">
      <c r="A273" s="26" t="s">
        <v>445</v>
      </c>
      <c r="B273" s="24" t="s">
        <v>531</v>
      </c>
      <c r="C273" s="25" t="s">
        <v>532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4" t="s">
        <v>570</v>
      </c>
      <c r="O273" s="15"/>
    </row>
    <row r="274" spans="1:15" ht="31.5" x14ac:dyDescent="0.25">
      <c r="A274" s="26" t="s">
        <v>445</v>
      </c>
      <c r="B274" s="24" t="s">
        <v>533</v>
      </c>
      <c r="C274" s="25" t="s">
        <v>534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4" t="s">
        <v>570</v>
      </c>
      <c r="O274" s="15"/>
    </row>
    <row r="275" spans="1:15" ht="31.5" x14ac:dyDescent="0.25">
      <c r="A275" s="26" t="s">
        <v>445</v>
      </c>
      <c r="B275" s="24" t="s">
        <v>535</v>
      </c>
      <c r="C275" s="25" t="s">
        <v>536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4" t="s">
        <v>570</v>
      </c>
      <c r="O275" s="15"/>
    </row>
    <row r="276" spans="1:15" ht="31.5" x14ac:dyDescent="0.25">
      <c r="A276" s="26" t="s">
        <v>445</v>
      </c>
      <c r="B276" s="24" t="s">
        <v>537</v>
      </c>
      <c r="C276" s="25" t="s">
        <v>538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4" t="s">
        <v>570</v>
      </c>
      <c r="O276" s="15"/>
    </row>
    <row r="277" spans="1:15" ht="31.5" x14ac:dyDescent="0.25">
      <c r="A277" s="26" t="s">
        <v>445</v>
      </c>
      <c r="B277" s="24" t="s">
        <v>539</v>
      </c>
      <c r="C277" s="25" t="s">
        <v>540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4" t="s">
        <v>570</v>
      </c>
      <c r="O277" s="15"/>
    </row>
    <row r="278" spans="1:15" ht="31.5" x14ac:dyDescent="0.25">
      <c r="A278" s="26" t="s">
        <v>445</v>
      </c>
      <c r="B278" s="24" t="s">
        <v>541</v>
      </c>
      <c r="C278" s="25" t="s">
        <v>542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4" t="s">
        <v>570</v>
      </c>
      <c r="O278" s="15"/>
    </row>
    <row r="279" spans="1:15" ht="31.5" x14ac:dyDescent="0.25">
      <c r="A279" s="26" t="s">
        <v>445</v>
      </c>
      <c r="B279" s="24" t="s">
        <v>543</v>
      </c>
      <c r="C279" s="25" t="s">
        <v>544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4" t="s">
        <v>570</v>
      </c>
      <c r="O279" s="15"/>
    </row>
    <row r="280" spans="1:15" ht="31.5" x14ac:dyDescent="0.25">
      <c r="A280" s="26" t="s">
        <v>445</v>
      </c>
      <c r="B280" s="24" t="s">
        <v>545</v>
      </c>
      <c r="C280" s="25" t="s">
        <v>546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4" t="s">
        <v>570</v>
      </c>
      <c r="O280" s="15"/>
    </row>
    <row r="281" spans="1:15" ht="31.5" x14ac:dyDescent="0.25">
      <c r="A281" s="26" t="s">
        <v>445</v>
      </c>
      <c r="B281" s="24" t="s">
        <v>547</v>
      </c>
      <c r="C281" s="25" t="s">
        <v>548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4" t="s">
        <v>570</v>
      </c>
      <c r="O281" s="15"/>
    </row>
    <row r="282" spans="1:15" ht="31.5" x14ac:dyDescent="0.25">
      <c r="A282" s="26" t="s">
        <v>445</v>
      </c>
      <c r="B282" s="24" t="s">
        <v>549</v>
      </c>
      <c r="C282" s="25" t="s">
        <v>550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4" t="s">
        <v>570</v>
      </c>
      <c r="O282" s="15"/>
    </row>
    <row r="283" spans="1:15" ht="47.25" x14ac:dyDescent="0.25">
      <c r="A283" s="26" t="s">
        <v>445</v>
      </c>
      <c r="B283" s="24" t="s">
        <v>551</v>
      </c>
      <c r="C283" s="25" t="s">
        <v>552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4" t="s">
        <v>570</v>
      </c>
      <c r="O283" s="15"/>
    </row>
    <row r="284" spans="1:15" ht="31.5" x14ac:dyDescent="0.25">
      <c r="A284" s="26" t="s">
        <v>445</v>
      </c>
      <c r="B284" s="24" t="s">
        <v>553</v>
      </c>
      <c r="C284" s="25" t="s">
        <v>554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4" t="s">
        <v>570</v>
      </c>
      <c r="O284" s="15"/>
    </row>
    <row r="285" spans="1:15" ht="47.25" x14ac:dyDescent="0.25">
      <c r="A285" s="26" t="s">
        <v>445</v>
      </c>
      <c r="B285" s="24" t="s">
        <v>555</v>
      </c>
      <c r="C285" s="25" t="s">
        <v>556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4" t="s">
        <v>570</v>
      </c>
      <c r="O285" s="15"/>
    </row>
    <row r="286" spans="1:15" ht="31.5" x14ac:dyDescent="0.25">
      <c r="A286" s="26" t="s">
        <v>445</v>
      </c>
      <c r="B286" s="24" t="s">
        <v>557</v>
      </c>
      <c r="C286" s="25" t="s">
        <v>558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4" t="s">
        <v>570</v>
      </c>
      <c r="O286" s="15"/>
    </row>
    <row r="287" spans="1:15" ht="47.25" x14ac:dyDescent="0.25">
      <c r="A287" s="26" t="s">
        <v>445</v>
      </c>
      <c r="B287" s="24" t="s">
        <v>559</v>
      </c>
      <c r="C287" s="25" t="s">
        <v>560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4" t="s">
        <v>570</v>
      </c>
      <c r="O287" s="15"/>
    </row>
    <row r="288" spans="1:15" ht="31.5" x14ac:dyDescent="0.25">
      <c r="A288" s="26" t="s">
        <v>445</v>
      </c>
      <c r="B288" s="24" t="s">
        <v>561</v>
      </c>
      <c r="C288" s="25" t="s">
        <v>562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4" t="s">
        <v>570</v>
      </c>
      <c r="O288" s="15"/>
    </row>
    <row r="289" spans="1:15" ht="47.25" x14ac:dyDescent="0.25">
      <c r="A289" s="26" t="s">
        <v>445</v>
      </c>
      <c r="B289" s="24" t="s">
        <v>563</v>
      </c>
      <c r="C289" s="25" t="s">
        <v>564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4" t="s">
        <v>570</v>
      </c>
      <c r="O289" s="15"/>
    </row>
    <row r="290" spans="1:15" x14ac:dyDescent="0.25">
      <c r="A290" s="26" t="s">
        <v>445</v>
      </c>
      <c r="B290" s="24" t="s">
        <v>565</v>
      </c>
      <c r="C290" s="25" t="s">
        <v>566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4" t="s">
        <v>570</v>
      </c>
      <c r="O290" s="15"/>
    </row>
    <row r="291" spans="1:15" x14ac:dyDescent="0.25">
      <c r="A291" s="26" t="s">
        <v>445</v>
      </c>
      <c r="B291" s="24" t="s">
        <v>567</v>
      </c>
      <c r="C291" s="25" t="s">
        <v>568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4" t="s">
        <v>570</v>
      </c>
      <c r="O291" s="15"/>
    </row>
    <row r="292" spans="1:15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 s="15"/>
    </row>
    <row r="293" spans="1:15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 s="15"/>
    </row>
    <row r="294" spans="1:15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 s="15"/>
    </row>
    <row r="295" spans="1:15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 s="15"/>
    </row>
    <row r="296" spans="1:15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 s="15"/>
    </row>
    <row r="297" spans="1:15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 s="15"/>
    </row>
    <row r="298" spans="1:15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 s="15"/>
    </row>
    <row r="299" spans="1:15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 s="15"/>
    </row>
    <row r="300" spans="1:15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 s="15"/>
    </row>
    <row r="301" spans="1:15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 s="15"/>
    </row>
    <row r="302" spans="1:15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 s="15"/>
    </row>
    <row r="303" spans="1:15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 s="15"/>
    </row>
    <row r="304" spans="1:15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 s="15"/>
    </row>
    <row r="305" spans="1:15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 s="15"/>
    </row>
    <row r="306" spans="1:15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 s="15"/>
    </row>
    <row r="307" spans="1:15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 s="15"/>
    </row>
    <row r="308" spans="1:15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 s="15"/>
    </row>
    <row r="309" spans="1:15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 s="15"/>
    </row>
    <row r="310" spans="1:15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 s="15"/>
    </row>
    <row r="311" spans="1:15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 s="15"/>
    </row>
    <row r="312" spans="1:15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 s="15"/>
    </row>
    <row r="313" spans="1:15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 s="15"/>
    </row>
    <row r="314" spans="1:15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 s="15"/>
    </row>
    <row r="315" spans="1:15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 s="15"/>
    </row>
    <row r="316" spans="1:15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 s="15"/>
    </row>
    <row r="317" spans="1:15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 s="15"/>
    </row>
    <row r="318" spans="1:15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 s="15"/>
    </row>
    <row r="319" spans="1:15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 s="15"/>
    </row>
    <row r="320" spans="1:15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 s="15"/>
    </row>
    <row r="321" spans="1:15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 s="15"/>
    </row>
    <row r="322" spans="1:15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 s="15"/>
    </row>
    <row r="323" spans="1:15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 s="15"/>
    </row>
    <row r="324" spans="1:15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 s="15"/>
    </row>
    <row r="325" spans="1:15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 s="15"/>
    </row>
    <row r="326" spans="1:15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 s="15"/>
    </row>
    <row r="327" spans="1:15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 s="15"/>
    </row>
    <row r="328" spans="1:15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 s="15"/>
    </row>
    <row r="329" spans="1:15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 s="15"/>
    </row>
    <row r="330" spans="1:15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 s="15"/>
    </row>
    <row r="331" spans="1:15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 s="15"/>
    </row>
    <row r="332" spans="1:15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 s="15"/>
    </row>
    <row r="333" spans="1:15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 s="15"/>
    </row>
    <row r="334" spans="1:15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 s="15"/>
    </row>
    <row r="335" spans="1:15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 s="15"/>
    </row>
    <row r="336" spans="1:15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 s="15"/>
    </row>
    <row r="337" spans="1:15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 s="15"/>
    </row>
    <row r="338" spans="1:15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 s="15"/>
    </row>
    <row r="339" spans="1:15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 s="15"/>
    </row>
    <row r="340" spans="1:15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 s="15"/>
    </row>
    <row r="341" spans="1:15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 s="15"/>
    </row>
    <row r="342" spans="1:15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 s="15"/>
    </row>
    <row r="343" spans="1:15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 s="15"/>
    </row>
    <row r="344" spans="1:15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 s="15"/>
    </row>
    <row r="345" spans="1:15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 s="15"/>
    </row>
    <row r="346" spans="1:15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 s="15"/>
    </row>
    <row r="347" spans="1:15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 s="15"/>
    </row>
    <row r="348" spans="1:1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 s="15"/>
    </row>
    <row r="349" spans="1:15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 s="15"/>
    </row>
    <row r="350" spans="1:15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 s="15"/>
    </row>
    <row r="351" spans="1:15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 s="15"/>
    </row>
    <row r="352" spans="1:15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 s="15"/>
    </row>
    <row r="353" spans="1: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 s="15"/>
    </row>
    <row r="354" spans="1: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 s="15"/>
    </row>
    <row r="355" spans="1: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 s="15"/>
    </row>
    <row r="356" spans="1: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 s="15"/>
    </row>
    <row r="357" spans="1: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 s="15"/>
    </row>
    <row r="358" spans="1: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 s="15"/>
    </row>
    <row r="359" spans="1: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 s="15"/>
    </row>
    <row r="360" spans="1: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 s="15"/>
    </row>
    <row r="361" spans="1: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 s="15"/>
    </row>
    <row r="362" spans="1: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 s="15"/>
    </row>
    <row r="363" spans="1: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 s="15"/>
    </row>
    <row r="364" spans="1: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 s="15"/>
    </row>
    <row r="365" spans="1: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 s="15"/>
    </row>
    <row r="366" spans="1: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 s="15"/>
    </row>
    <row r="367" spans="1: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 s="15"/>
    </row>
    <row r="368" spans="1: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 s="15"/>
    </row>
    <row r="369" spans="1: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 s="15"/>
    </row>
    <row r="370" spans="1: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 s="15"/>
    </row>
    <row r="371" spans="1: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 s="15"/>
    </row>
    <row r="372" spans="1: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 s="15"/>
    </row>
    <row r="373" spans="1: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 s="15"/>
    </row>
    <row r="374" spans="1: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 s="15"/>
    </row>
    <row r="375" spans="1: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 s="15"/>
    </row>
    <row r="376" spans="1: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 s="15"/>
    </row>
    <row r="377" spans="1: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 s="15"/>
    </row>
    <row r="378" spans="1: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 s="15"/>
    </row>
    <row r="379" spans="1: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 s="15"/>
    </row>
    <row r="380" spans="1: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 s="15"/>
    </row>
    <row r="381" spans="1: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 s="15"/>
    </row>
    <row r="382" spans="1: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 s="15"/>
    </row>
    <row r="383" spans="1: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 s="15"/>
    </row>
    <row r="384" spans="1: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 s="15"/>
    </row>
    <row r="385" spans="1: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 s="15"/>
    </row>
    <row r="386" spans="1: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 s="15"/>
    </row>
    <row r="387" spans="1: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 s="15"/>
    </row>
    <row r="388" spans="1: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 s="15"/>
    </row>
    <row r="389" spans="1: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 s="15"/>
    </row>
    <row r="390" spans="1: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 s="15"/>
    </row>
    <row r="391" spans="1: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 s="15"/>
    </row>
    <row r="392" spans="1: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 s="15"/>
    </row>
    <row r="393" spans="1: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 s="15"/>
    </row>
    <row r="394" spans="1: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 s="15"/>
    </row>
    <row r="395" spans="1:15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 s="15"/>
    </row>
    <row r="396" spans="1:15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 s="15"/>
    </row>
    <row r="397" spans="1:15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 s="15"/>
    </row>
    <row r="398" spans="1:15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 s="15"/>
    </row>
    <row r="399" spans="1:15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 s="15"/>
    </row>
    <row r="400" spans="1:15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 s="15"/>
    </row>
    <row r="401" spans="1:15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 s="15"/>
    </row>
    <row r="402" spans="1:15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 s="15"/>
    </row>
    <row r="403" spans="1:15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 s="15"/>
    </row>
    <row r="404" spans="1:15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 s="15"/>
    </row>
    <row r="405" spans="1:15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 s="15"/>
    </row>
    <row r="406" spans="1:15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 s="15"/>
    </row>
    <row r="407" spans="1:15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 s="15"/>
    </row>
    <row r="408" spans="1:15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 s="15"/>
    </row>
    <row r="409" spans="1:15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 s="15"/>
    </row>
    <row r="410" spans="1:15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 s="15"/>
    </row>
    <row r="411" spans="1:15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 s="15"/>
    </row>
    <row r="412" spans="1:15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 s="15"/>
    </row>
    <row r="413" spans="1:15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 s="15"/>
    </row>
    <row r="414" spans="1:15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 s="15"/>
    </row>
    <row r="415" spans="1:15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 s="15"/>
    </row>
    <row r="416" spans="1:15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 s="15"/>
    </row>
    <row r="417" spans="1:15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 s="15"/>
    </row>
    <row r="418" spans="1:15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 s="15"/>
    </row>
    <row r="419" spans="1:15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 s="15"/>
    </row>
    <row r="420" spans="1:15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 s="15"/>
    </row>
    <row r="421" spans="1:15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 s="15"/>
    </row>
    <row r="422" spans="1:15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 s="15"/>
    </row>
    <row r="423" spans="1:15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 s="15"/>
    </row>
    <row r="424" spans="1:15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 s="15"/>
    </row>
    <row r="425" spans="1:15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 s="15"/>
    </row>
    <row r="426" spans="1:15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 s="15"/>
    </row>
    <row r="427" spans="1:15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 s="15"/>
    </row>
    <row r="428" spans="1:15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 s="15"/>
    </row>
    <row r="429" spans="1:15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 s="15"/>
    </row>
    <row r="430" spans="1:15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 s="15"/>
    </row>
    <row r="431" spans="1:15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 s="15"/>
    </row>
    <row r="432" spans="1:15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 s="15"/>
    </row>
    <row r="433" spans="1:15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 s="15"/>
    </row>
    <row r="434" spans="1:15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 s="15"/>
    </row>
    <row r="435" spans="1:15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 s="15"/>
    </row>
    <row r="436" spans="1:15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 s="15"/>
    </row>
    <row r="437" spans="1:15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 s="15"/>
    </row>
    <row r="438" spans="1:15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 s="15"/>
    </row>
    <row r="439" spans="1:15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 s="15"/>
    </row>
    <row r="440" spans="1:15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 s="15"/>
    </row>
    <row r="441" spans="1:15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 s="15"/>
    </row>
    <row r="442" spans="1:15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 s="15"/>
    </row>
    <row r="443" spans="1:15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 s="15"/>
    </row>
    <row r="444" spans="1:15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 s="15"/>
    </row>
    <row r="445" spans="1:15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 s="15"/>
    </row>
    <row r="446" spans="1:15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 s="15"/>
    </row>
    <row r="447" spans="1:15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 s="15"/>
    </row>
    <row r="448" spans="1:15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 s="15"/>
    </row>
    <row r="449" spans="1:15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 s="15"/>
    </row>
    <row r="450" spans="1:15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 s="15"/>
    </row>
    <row r="451" spans="1:15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 s="15"/>
    </row>
    <row r="452" spans="1:15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 s="15"/>
    </row>
    <row r="453" spans="1:15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 s="15"/>
    </row>
    <row r="454" spans="1:15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 s="15"/>
    </row>
    <row r="455" spans="1:15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 s="15"/>
    </row>
    <row r="456" spans="1:15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 s="15"/>
    </row>
    <row r="457" spans="1:15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 s="15"/>
    </row>
    <row r="458" spans="1:15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 s="15"/>
    </row>
    <row r="459" spans="1:15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 s="15"/>
    </row>
    <row r="460" spans="1:15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 s="15"/>
    </row>
    <row r="461" spans="1:15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 s="15"/>
    </row>
    <row r="462" spans="1:15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 s="15"/>
    </row>
    <row r="463" spans="1:15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 s="15"/>
    </row>
    <row r="464" spans="1:15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 s="15"/>
    </row>
    <row r="465" spans="1:15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 s="15"/>
    </row>
    <row r="466" spans="1:15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 s="15"/>
    </row>
    <row r="467" spans="1:15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 s="15"/>
    </row>
    <row r="468" spans="1:15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 s="15"/>
    </row>
    <row r="469" spans="1:15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 s="15"/>
    </row>
    <row r="470" spans="1:15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 s="15"/>
    </row>
    <row r="471" spans="1:15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 s="15"/>
    </row>
    <row r="472" spans="1:15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 s="15"/>
    </row>
    <row r="473" spans="1:15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 s="15"/>
    </row>
    <row r="474" spans="1:15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 s="15"/>
    </row>
    <row r="475" spans="1:15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 s="15"/>
    </row>
    <row r="476" spans="1:15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 s="15"/>
    </row>
    <row r="477" spans="1:15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 s="15"/>
    </row>
    <row r="478" spans="1:15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 s="15"/>
    </row>
    <row r="479" spans="1:15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 s="15"/>
    </row>
    <row r="480" spans="1:15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 s="15"/>
    </row>
    <row r="481" spans="1:15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 s="15"/>
    </row>
    <row r="482" spans="1:15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 s="15"/>
    </row>
    <row r="483" spans="1:15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 s="15"/>
    </row>
    <row r="484" spans="1:15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 s="15"/>
    </row>
    <row r="485" spans="1:15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 s="15"/>
    </row>
    <row r="486" spans="1:15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 s="15"/>
    </row>
    <row r="487" spans="1:15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 s="15"/>
    </row>
    <row r="488" spans="1:15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 s="15"/>
    </row>
    <row r="489" spans="1:15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 s="15"/>
    </row>
    <row r="490" spans="1:15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 s="15"/>
    </row>
    <row r="491" spans="1:15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 s="15"/>
    </row>
    <row r="492" spans="1:15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 s="15"/>
    </row>
    <row r="493" spans="1:15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 s="15"/>
    </row>
    <row r="494" spans="1:15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 s="15"/>
    </row>
    <row r="495" spans="1:15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 s="15"/>
    </row>
    <row r="496" spans="1:15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 s="15"/>
    </row>
    <row r="497" spans="1:15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 s="15"/>
    </row>
    <row r="498" spans="1:15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 s="15"/>
    </row>
    <row r="499" spans="1:15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 s="15"/>
    </row>
    <row r="500" spans="1:15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 s="15"/>
    </row>
    <row r="501" spans="1:15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 s="15"/>
    </row>
    <row r="502" spans="1:15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 s="15"/>
    </row>
    <row r="503" spans="1:15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 s="15"/>
    </row>
    <row r="504" spans="1:15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 s="15"/>
    </row>
    <row r="505" spans="1:15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 s="15"/>
    </row>
    <row r="506" spans="1:15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 s="15"/>
    </row>
    <row r="507" spans="1:15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 s="15"/>
    </row>
    <row r="508" spans="1:15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 s="15"/>
    </row>
    <row r="509" spans="1:15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 s="15"/>
    </row>
    <row r="510" spans="1:15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 s="15"/>
    </row>
    <row r="511" spans="1:15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 s="15"/>
    </row>
    <row r="512" spans="1:15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 s="15"/>
    </row>
    <row r="513" spans="1:15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 s="15"/>
    </row>
    <row r="514" spans="1:15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 s="15"/>
    </row>
    <row r="515" spans="1:15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 s="15"/>
    </row>
    <row r="516" spans="1:15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 s="15"/>
    </row>
    <row r="517" spans="1:15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 s="15"/>
    </row>
    <row r="518" spans="1:15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 s="15"/>
    </row>
    <row r="519" spans="1:15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 s="15"/>
    </row>
    <row r="520" spans="1:15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 s="15"/>
    </row>
    <row r="521" spans="1:15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 s="15"/>
    </row>
    <row r="522" spans="1:15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 s="15"/>
    </row>
    <row r="523" spans="1:15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 s="15"/>
    </row>
    <row r="524" spans="1:15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 s="15"/>
    </row>
    <row r="525" spans="1:15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 s="15"/>
    </row>
    <row r="526" spans="1:15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 s="15"/>
    </row>
    <row r="527" spans="1:15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 s="15"/>
    </row>
    <row r="528" spans="1:15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 s="15"/>
    </row>
    <row r="529" spans="1:15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 s="15"/>
    </row>
    <row r="530" spans="1:15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 s="15"/>
    </row>
    <row r="531" spans="1:15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 s="15"/>
    </row>
    <row r="532" spans="1:15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 s="15"/>
    </row>
    <row r="533" spans="1:15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 s="15"/>
    </row>
    <row r="534" spans="1:15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 s="15"/>
    </row>
    <row r="535" spans="1:15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 s="15"/>
    </row>
    <row r="536" spans="1:15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 s="15"/>
    </row>
    <row r="537" spans="1:15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 s="15"/>
    </row>
    <row r="538" spans="1:15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 s="15"/>
    </row>
    <row r="539" spans="1:15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 s="15"/>
    </row>
    <row r="540" spans="1:15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 s="15"/>
    </row>
    <row r="541" spans="1:15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 s="15"/>
    </row>
    <row r="542" spans="1:15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 s="15"/>
    </row>
    <row r="543" spans="1:15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 s="15"/>
    </row>
    <row r="544" spans="1:15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 s="15"/>
    </row>
    <row r="545" spans="1:15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 s="15"/>
    </row>
    <row r="546" spans="1:15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 s="15"/>
    </row>
    <row r="547" spans="1:15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 s="15"/>
    </row>
    <row r="548" spans="1:15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 s="15"/>
    </row>
    <row r="549" spans="1:15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 s="15"/>
    </row>
    <row r="550" spans="1:15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 s="15"/>
    </row>
    <row r="551" spans="1:15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 s="15"/>
    </row>
    <row r="552" spans="1:15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 s="15"/>
    </row>
    <row r="553" spans="1:15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 s="15"/>
    </row>
    <row r="554" spans="1:15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 s="15"/>
    </row>
    <row r="555" spans="1:15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 s="15"/>
    </row>
    <row r="556" spans="1:15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 s="15"/>
    </row>
    <row r="557" spans="1:15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 s="15"/>
    </row>
    <row r="558" spans="1:15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 s="15"/>
    </row>
    <row r="559" spans="1:15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 s="15"/>
    </row>
    <row r="560" spans="1:15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 s="15"/>
    </row>
    <row r="561" spans="1:15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 s="15"/>
    </row>
    <row r="562" spans="1:15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 s="15"/>
    </row>
    <row r="563" spans="1:15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 s="15"/>
    </row>
    <row r="564" spans="1:15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 s="15"/>
    </row>
    <row r="565" spans="1:15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 s="15"/>
    </row>
    <row r="566" spans="1:15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 s="15"/>
    </row>
    <row r="567" spans="1:15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 s="15"/>
    </row>
    <row r="568" spans="1:15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 s="15"/>
    </row>
    <row r="569" spans="1:15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 s="15"/>
    </row>
    <row r="570" spans="1:15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 s="15"/>
    </row>
    <row r="571" spans="1:15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 s="15"/>
    </row>
    <row r="572" spans="1:15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 s="15"/>
    </row>
    <row r="573" spans="1:15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 s="15"/>
    </row>
    <row r="574" spans="1:15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 s="15"/>
    </row>
    <row r="575" spans="1:15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 s="15"/>
    </row>
    <row r="576" spans="1:15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 s="15"/>
    </row>
    <row r="577" spans="1:15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 s="15"/>
    </row>
    <row r="578" spans="1:15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 s="15"/>
    </row>
    <row r="579" spans="1:15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 s="15"/>
    </row>
    <row r="580" spans="1:15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 s="15"/>
    </row>
    <row r="581" spans="1:15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 s="15"/>
    </row>
    <row r="582" spans="1:15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 s="15"/>
    </row>
    <row r="583" spans="1:15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 s="15"/>
    </row>
    <row r="584" spans="1:15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 s="15"/>
    </row>
    <row r="585" spans="1:15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 s="15"/>
    </row>
    <row r="586" spans="1:15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 s="15"/>
    </row>
    <row r="587" spans="1:15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 s="15"/>
    </row>
    <row r="588" spans="1:15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 s="15"/>
    </row>
    <row r="589" spans="1:15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 s="15"/>
    </row>
    <row r="590" spans="1:15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 s="15"/>
    </row>
    <row r="591" spans="1:15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 s="15"/>
    </row>
    <row r="592" spans="1:15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 s="15"/>
    </row>
    <row r="593" spans="1:15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 s="15"/>
    </row>
    <row r="594" spans="1:15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 s="15"/>
    </row>
    <row r="595" spans="1:15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 s="15"/>
    </row>
    <row r="596" spans="1:15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 s="15"/>
    </row>
    <row r="597" spans="1:15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 s="15"/>
    </row>
    <row r="598" spans="1:15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 s="15"/>
    </row>
    <row r="599" spans="1:15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 s="15"/>
    </row>
    <row r="600" spans="1:15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 s="15"/>
    </row>
    <row r="601" spans="1:15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 s="15"/>
    </row>
    <row r="602" spans="1:15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 s="15"/>
    </row>
    <row r="603" spans="1:15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 s="15"/>
    </row>
    <row r="604" spans="1:15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 s="15"/>
    </row>
    <row r="605" spans="1:15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 s="15"/>
    </row>
    <row r="606" spans="1:15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 s="15"/>
    </row>
    <row r="607" spans="1:15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 s="15"/>
    </row>
    <row r="608" spans="1:15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 s="15"/>
    </row>
    <row r="609" spans="1:15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 s="15"/>
    </row>
    <row r="610" spans="1:15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 s="15"/>
    </row>
    <row r="611" spans="1:15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 s="15"/>
    </row>
    <row r="612" spans="1:15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 s="15"/>
    </row>
    <row r="613" spans="1:15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 s="15"/>
    </row>
    <row r="614" spans="1:15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 s="15"/>
    </row>
    <row r="615" spans="1:15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 s="15"/>
    </row>
    <row r="616" spans="1:15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 s="15"/>
    </row>
    <row r="617" spans="1:15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 s="15"/>
    </row>
    <row r="618" spans="1:15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 s="15"/>
    </row>
    <row r="619" spans="1:15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 s="15"/>
    </row>
    <row r="620" spans="1:15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 s="15"/>
    </row>
    <row r="621" spans="1:15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 s="15"/>
    </row>
    <row r="622" spans="1:15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 s="15"/>
    </row>
    <row r="623" spans="1:15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 s="15"/>
    </row>
    <row r="624" spans="1:15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 s="15"/>
    </row>
    <row r="625" spans="1:15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 s="15"/>
    </row>
    <row r="626" spans="1:15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 s="15"/>
    </row>
    <row r="627" spans="1:15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 s="15"/>
    </row>
    <row r="628" spans="1:15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 s="15"/>
    </row>
    <row r="629" spans="1:15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 s="15"/>
    </row>
    <row r="630" spans="1:15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 s="15"/>
    </row>
    <row r="631" spans="1:15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 s="15"/>
    </row>
    <row r="632" spans="1:15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 s="15"/>
    </row>
    <row r="633" spans="1:15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 s="15"/>
    </row>
    <row r="634" spans="1:15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 s="15"/>
    </row>
    <row r="635" spans="1:15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 s="15"/>
    </row>
    <row r="636" spans="1:15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 s="15"/>
    </row>
    <row r="637" spans="1:15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 s="15"/>
    </row>
    <row r="638" spans="1:15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 s="15"/>
    </row>
    <row r="639" spans="1:15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 s="15"/>
    </row>
    <row r="640" spans="1:15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 s="15"/>
    </row>
    <row r="641" spans="1:15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 s="15"/>
    </row>
    <row r="642" spans="1:15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 s="15"/>
    </row>
    <row r="643" spans="1:15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 s="15"/>
    </row>
    <row r="644" spans="1:15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 s="15"/>
    </row>
    <row r="645" spans="1:15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 s="15"/>
    </row>
    <row r="646" spans="1:15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 s="15"/>
    </row>
    <row r="647" spans="1:15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 s="15"/>
    </row>
    <row r="648" spans="1:15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 s="15"/>
    </row>
    <row r="649" spans="1:15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 s="15"/>
    </row>
    <row r="650" spans="1:15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 s="15"/>
    </row>
    <row r="651" spans="1:15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 s="15"/>
    </row>
    <row r="652" spans="1:15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 s="15"/>
    </row>
    <row r="653" spans="1:15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 s="15"/>
    </row>
    <row r="654" spans="1:15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 s="15"/>
    </row>
    <row r="655" spans="1:15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 s="15"/>
    </row>
    <row r="656" spans="1:15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 s="15"/>
    </row>
    <row r="657" spans="1:15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 s="15"/>
    </row>
    <row r="658" spans="1:15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 s="15"/>
    </row>
    <row r="659" spans="1:15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 s="15"/>
    </row>
    <row r="660" spans="1:15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 s="15"/>
    </row>
    <row r="661" spans="1:15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 s="15"/>
    </row>
    <row r="662" spans="1:15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 s="15"/>
    </row>
    <row r="663" spans="1:15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 s="15"/>
    </row>
    <row r="664" spans="1:15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 s="15"/>
    </row>
    <row r="665" spans="1:15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 s="15"/>
    </row>
    <row r="666" spans="1:15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 s="15"/>
    </row>
    <row r="667" spans="1:15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 s="15"/>
    </row>
    <row r="668" spans="1:15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 s="15"/>
    </row>
    <row r="669" spans="1:15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 s="15"/>
    </row>
    <row r="670" spans="1:15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 s="15"/>
    </row>
    <row r="671" spans="1:15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 s="15"/>
    </row>
    <row r="672" spans="1:15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 s="15"/>
    </row>
    <row r="673" spans="1:15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 s="15"/>
    </row>
    <row r="674" spans="1:15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 s="15"/>
    </row>
    <row r="675" spans="1:15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 s="15"/>
    </row>
    <row r="676" spans="1:15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 s="15"/>
    </row>
    <row r="677" spans="1:15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 s="15"/>
    </row>
    <row r="678" spans="1:15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 s="15"/>
    </row>
    <row r="679" spans="1:15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 s="15"/>
    </row>
    <row r="680" spans="1:15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 s="15"/>
    </row>
    <row r="681" spans="1:15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 s="15"/>
    </row>
    <row r="682" spans="1:15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 s="15"/>
    </row>
    <row r="683" spans="1:15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 s="15"/>
    </row>
    <row r="684" spans="1:15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 s="15"/>
    </row>
    <row r="685" spans="1:15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 s="15"/>
    </row>
    <row r="686" spans="1:15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 s="15"/>
    </row>
    <row r="687" spans="1:15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 s="15"/>
    </row>
    <row r="688" spans="1:15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 s="15"/>
    </row>
    <row r="689" spans="1:15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 s="15"/>
    </row>
    <row r="690" spans="1:15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 s="15"/>
    </row>
    <row r="691" spans="1:15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 s="15"/>
    </row>
    <row r="692" spans="1:15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 s="15"/>
    </row>
    <row r="693" spans="1:15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 s="15"/>
    </row>
    <row r="694" spans="1:15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 s="15"/>
    </row>
    <row r="695" spans="1:15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 s="15"/>
    </row>
    <row r="696" spans="1:15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 s="15"/>
    </row>
    <row r="697" spans="1:15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 s="15"/>
    </row>
    <row r="698" spans="1:15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 s="15"/>
    </row>
    <row r="699" spans="1:15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 s="15"/>
    </row>
    <row r="700" spans="1:15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 s="15"/>
    </row>
    <row r="701" spans="1:15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 s="15"/>
    </row>
    <row r="702" spans="1:15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 s="15"/>
    </row>
    <row r="703" spans="1:15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 s="15"/>
    </row>
    <row r="704" spans="1:15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 s="15"/>
    </row>
    <row r="705" spans="1:15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 s="15"/>
    </row>
    <row r="706" spans="1:15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 s="15"/>
    </row>
    <row r="707" spans="1:15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 s="15"/>
    </row>
    <row r="708" spans="1:15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 s="15"/>
    </row>
    <row r="709" spans="1:15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 s="15"/>
    </row>
    <row r="710" spans="1:15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 s="15"/>
    </row>
    <row r="711" spans="1:15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 s="15"/>
    </row>
    <row r="712" spans="1:15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 s="15"/>
    </row>
    <row r="713" spans="1:15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 s="15"/>
    </row>
    <row r="714" spans="1:15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 s="15"/>
    </row>
    <row r="715" spans="1:15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 s="15"/>
    </row>
    <row r="716" spans="1:15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 s="15"/>
    </row>
    <row r="717" spans="1:15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 s="15"/>
    </row>
    <row r="718" spans="1:15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 s="15"/>
    </row>
    <row r="719" spans="1:15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 s="15"/>
    </row>
    <row r="720" spans="1:15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 s="15"/>
    </row>
    <row r="721" spans="1:15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 s="15"/>
    </row>
    <row r="722" spans="1:15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 s="15"/>
    </row>
    <row r="723" spans="1:15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 s="15"/>
    </row>
    <row r="724" spans="1:15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 s="15"/>
    </row>
    <row r="725" spans="1:15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 s="15"/>
    </row>
    <row r="726" spans="1:15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 s="15"/>
    </row>
    <row r="727" spans="1:15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 s="15"/>
    </row>
    <row r="728" spans="1:15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 s="15"/>
    </row>
    <row r="729" spans="1:15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 s="15"/>
    </row>
    <row r="730" spans="1:15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 s="15"/>
    </row>
    <row r="731" spans="1:15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 s="15"/>
    </row>
    <row r="732" spans="1:15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 s="15"/>
    </row>
    <row r="733" spans="1:15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 s="15"/>
    </row>
    <row r="734" spans="1:15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 s="15"/>
    </row>
    <row r="735" spans="1:15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 s="15"/>
    </row>
    <row r="736" spans="1:15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 s="15"/>
    </row>
    <row r="737" spans="1:15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 s="15"/>
    </row>
    <row r="738" spans="1:15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 s="15"/>
    </row>
    <row r="739" spans="1:15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 s="15"/>
    </row>
    <row r="740" spans="1:15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 s="15"/>
    </row>
    <row r="741" spans="1:15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 s="15"/>
    </row>
    <row r="742" spans="1:15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 s="15"/>
    </row>
    <row r="743" spans="1:15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 s="15"/>
    </row>
    <row r="744" spans="1:15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 s="15"/>
    </row>
    <row r="745" spans="1:15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 s="15"/>
    </row>
    <row r="746" spans="1:15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 s="15"/>
    </row>
    <row r="747" spans="1:15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 s="15"/>
    </row>
    <row r="748" spans="1:15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 s="15"/>
    </row>
    <row r="749" spans="1:15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 s="15"/>
    </row>
    <row r="750" spans="1:15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 s="15"/>
    </row>
    <row r="751" spans="1:15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 s="15"/>
    </row>
    <row r="752" spans="1:15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 s="15"/>
    </row>
    <row r="753" spans="1:15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 s="15"/>
    </row>
    <row r="754" spans="1:15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 s="15"/>
    </row>
    <row r="755" spans="1:15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 s="15"/>
    </row>
    <row r="756" spans="1:15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 s="15"/>
    </row>
    <row r="757" spans="1:15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 s="15"/>
    </row>
    <row r="758" spans="1:15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 s="15"/>
    </row>
    <row r="759" spans="1:15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 s="15"/>
    </row>
    <row r="760" spans="1:15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 s="15"/>
    </row>
    <row r="761" spans="1:15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 s="15"/>
    </row>
    <row r="762" spans="1:15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 s="15"/>
    </row>
    <row r="763" spans="1:15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 s="15"/>
    </row>
    <row r="764" spans="1:15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 s="15"/>
    </row>
    <row r="765" spans="1:15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 s="15"/>
    </row>
    <row r="766" spans="1:15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 s="15"/>
    </row>
    <row r="767" spans="1:15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 s="15"/>
    </row>
    <row r="768" spans="1:15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 s="15"/>
    </row>
    <row r="769" spans="1:15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 s="15"/>
    </row>
    <row r="770" spans="1:15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 s="15"/>
    </row>
    <row r="771" spans="1:15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 s="15"/>
    </row>
    <row r="772" spans="1:15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 s="15"/>
    </row>
    <row r="773" spans="1:15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 s="15"/>
    </row>
    <row r="774" spans="1:15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 s="15"/>
    </row>
    <row r="775" spans="1:15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 s="15"/>
    </row>
    <row r="776" spans="1:15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 s="15"/>
    </row>
    <row r="777" spans="1:15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 s="15"/>
    </row>
    <row r="778" spans="1:15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 s="15"/>
    </row>
    <row r="779" spans="1:15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 s="15"/>
    </row>
    <row r="780" spans="1:15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 s="15"/>
    </row>
    <row r="781" spans="1:15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 s="15"/>
    </row>
    <row r="782" spans="1:15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 s="15"/>
    </row>
    <row r="783" spans="1:15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 s="15"/>
    </row>
    <row r="784" spans="1:15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 s="15"/>
    </row>
    <row r="785" spans="1:15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 s="15"/>
    </row>
    <row r="786" spans="1:15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 s="15"/>
    </row>
    <row r="787" spans="1:15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 s="15"/>
    </row>
    <row r="788" spans="1:15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 s="15"/>
    </row>
    <row r="789" spans="1:15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 s="15"/>
    </row>
    <row r="790" spans="1:15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 s="15"/>
    </row>
    <row r="791" spans="1:15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 s="15"/>
    </row>
    <row r="792" spans="1:15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 s="15"/>
    </row>
    <row r="793" spans="1:15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 s="15"/>
    </row>
    <row r="794" spans="1:15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 s="15"/>
    </row>
    <row r="795" spans="1:15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 s="15"/>
    </row>
    <row r="796" spans="1:15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 s="15"/>
    </row>
    <row r="797" spans="1:15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 s="15"/>
    </row>
    <row r="798" spans="1:15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 s="15"/>
    </row>
    <row r="799" spans="1:15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 s="15"/>
    </row>
    <row r="800" spans="1:15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 s="15"/>
    </row>
    <row r="801" spans="1:15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 s="15"/>
    </row>
    <row r="802" spans="1:15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 s="15"/>
    </row>
    <row r="803" spans="1:15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 s="15"/>
    </row>
    <row r="804" spans="1:15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 s="15"/>
    </row>
    <row r="805" spans="1:15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 s="15"/>
    </row>
    <row r="806" spans="1:15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 s="15"/>
    </row>
    <row r="807" spans="1:15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 s="15"/>
    </row>
    <row r="808" spans="1:15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 s="15"/>
    </row>
    <row r="809" spans="1:15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 s="15"/>
    </row>
    <row r="810" spans="1:15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 s="15"/>
    </row>
    <row r="811" spans="1:15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 s="15"/>
    </row>
    <row r="812" spans="1:15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 s="15"/>
    </row>
    <row r="813" spans="1:15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 s="15"/>
    </row>
    <row r="814" spans="1:15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 s="15"/>
    </row>
    <row r="815" spans="1:15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 s="15"/>
    </row>
    <row r="816" spans="1:15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 s="15"/>
    </row>
    <row r="817" spans="1:15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 s="15"/>
    </row>
    <row r="818" spans="1:15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 s="15"/>
    </row>
    <row r="819" spans="1:15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 s="15"/>
    </row>
    <row r="820" spans="1:15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 s="15"/>
    </row>
    <row r="821" spans="1:15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 s="15"/>
    </row>
    <row r="822" spans="1:15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 s="15"/>
    </row>
    <row r="823" spans="1:15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 s="15"/>
    </row>
    <row r="824" spans="1:15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 s="15"/>
    </row>
    <row r="825" spans="1:15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 s="15"/>
    </row>
    <row r="826" spans="1:15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 s="15"/>
    </row>
    <row r="827" spans="1:15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 s="15"/>
    </row>
    <row r="828" spans="1:15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 s="15"/>
    </row>
    <row r="829" spans="1:15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 s="15"/>
    </row>
    <row r="830" spans="1:15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 s="15"/>
    </row>
    <row r="831" spans="1:15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 s="15"/>
    </row>
    <row r="832" spans="1:15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 s="15"/>
    </row>
    <row r="833" spans="1:15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 s="15"/>
    </row>
    <row r="834" spans="1:15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 s="15"/>
    </row>
    <row r="835" spans="1:15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 s="15"/>
    </row>
    <row r="836" spans="1:15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 s="15"/>
    </row>
    <row r="837" spans="1:15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 s="15"/>
    </row>
    <row r="838" spans="1:15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 s="15"/>
    </row>
    <row r="839" spans="1:15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 s="15"/>
    </row>
    <row r="840" spans="1:15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 s="15"/>
    </row>
    <row r="841" spans="1:15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 s="15"/>
    </row>
    <row r="842" spans="1:15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 s="15"/>
    </row>
    <row r="843" spans="1:15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 s="15"/>
    </row>
    <row r="844" spans="1:15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 s="15"/>
    </row>
    <row r="845" spans="1:15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 s="15"/>
    </row>
    <row r="846" spans="1:15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 s="15"/>
    </row>
    <row r="847" spans="1:15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 s="15"/>
    </row>
    <row r="848" spans="1:15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 s="15"/>
    </row>
    <row r="849" spans="1:15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 s="15"/>
    </row>
    <row r="850" spans="1:15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 s="15"/>
    </row>
    <row r="851" spans="1:15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 s="15"/>
    </row>
    <row r="852" spans="1:15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 s="15"/>
    </row>
    <row r="853" spans="1:15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 s="15"/>
    </row>
    <row r="854" spans="1:15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 s="15"/>
    </row>
    <row r="855" spans="1:15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 s="15"/>
    </row>
    <row r="856" spans="1:15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 s="15"/>
    </row>
    <row r="857" spans="1:15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 s="15"/>
    </row>
    <row r="858" spans="1:15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 s="15"/>
    </row>
    <row r="859" spans="1:15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 s="15"/>
    </row>
    <row r="860" spans="1:15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 s="15"/>
    </row>
    <row r="861" spans="1:15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 s="15"/>
    </row>
    <row r="862" spans="1:15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 s="15"/>
    </row>
    <row r="863" spans="1:15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 s="15"/>
    </row>
    <row r="864" spans="1:15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 s="15"/>
    </row>
    <row r="865" spans="1:15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 s="15"/>
    </row>
    <row r="866" spans="1:15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 s="15"/>
    </row>
    <row r="867" spans="1:15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 s="15"/>
    </row>
    <row r="868" spans="1:15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 s="15"/>
    </row>
    <row r="869" spans="1:15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 s="15"/>
    </row>
    <row r="870" spans="1:15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 s="15"/>
    </row>
    <row r="871" spans="1:15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 s="15"/>
    </row>
    <row r="872" spans="1:15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 s="15"/>
    </row>
    <row r="873" spans="1:15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 s="15"/>
    </row>
    <row r="874" spans="1:15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 s="15"/>
    </row>
    <row r="875" spans="1:15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 s="15"/>
    </row>
    <row r="876" spans="1:15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 s="15"/>
    </row>
    <row r="877" spans="1:15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 s="15"/>
    </row>
    <row r="878" spans="1:15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 s="15"/>
    </row>
    <row r="879" spans="1:15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 s="15"/>
    </row>
    <row r="880" spans="1:15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 s="15"/>
    </row>
    <row r="881" spans="1:15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 s="15"/>
    </row>
    <row r="882" spans="1:15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 s="15"/>
    </row>
    <row r="883" spans="1:15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 s="15"/>
    </row>
    <row r="884" spans="1:15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 s="15"/>
    </row>
    <row r="885" spans="1:15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 s="15"/>
    </row>
    <row r="886" spans="1:15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 s="15"/>
    </row>
    <row r="887" spans="1:15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 s="15"/>
    </row>
    <row r="888" spans="1:15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 s="15"/>
    </row>
    <row r="889" spans="1:15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 s="15"/>
    </row>
    <row r="890" spans="1:15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 s="15"/>
    </row>
    <row r="891" spans="1:15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 s="15"/>
    </row>
    <row r="892" spans="1:15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 s="15"/>
    </row>
    <row r="893" spans="1:15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 s="15"/>
    </row>
    <row r="894" spans="1:15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 s="15"/>
    </row>
    <row r="895" spans="1:15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 s="15"/>
    </row>
    <row r="896" spans="1:15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 s="15"/>
    </row>
    <row r="897" spans="1:15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 s="15"/>
    </row>
    <row r="898" spans="1:15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 s="15"/>
    </row>
    <row r="899" spans="1:15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 s="15"/>
    </row>
    <row r="900" spans="1:15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 s="15"/>
    </row>
    <row r="901" spans="1:15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 s="15"/>
    </row>
    <row r="902" spans="1:15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 s="15"/>
    </row>
    <row r="903" spans="1:15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 s="15"/>
    </row>
    <row r="904" spans="1:15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 s="15"/>
    </row>
    <row r="905" spans="1:15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 s="15"/>
    </row>
    <row r="906" spans="1:15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 s="15"/>
    </row>
    <row r="907" spans="1:15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 s="15"/>
    </row>
    <row r="908" spans="1:15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 s="15"/>
    </row>
    <row r="909" spans="1:15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 s="15"/>
    </row>
    <row r="910" spans="1:15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 s="15"/>
    </row>
    <row r="911" spans="1:15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 s="15"/>
    </row>
    <row r="912" spans="1:15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 s="15"/>
    </row>
    <row r="913" spans="1:15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 s="15"/>
    </row>
    <row r="914" spans="1:15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 s="15"/>
    </row>
    <row r="915" spans="1:15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 s="15"/>
    </row>
    <row r="916" spans="1:15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 s="15"/>
    </row>
    <row r="917" spans="1:15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 s="15"/>
    </row>
    <row r="918" spans="1:15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 s="15"/>
    </row>
    <row r="919" spans="1:15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 s="15"/>
    </row>
    <row r="920" spans="1:15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 s="15"/>
    </row>
    <row r="921" spans="1:15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 s="15"/>
    </row>
    <row r="922" spans="1:15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 s="15"/>
    </row>
    <row r="923" spans="1:15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 s="15"/>
    </row>
    <row r="924" spans="1:15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 s="15"/>
    </row>
    <row r="925" spans="1:15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 s="15"/>
    </row>
    <row r="926" spans="1:15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 s="15"/>
    </row>
    <row r="927" spans="1:15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 s="15"/>
    </row>
    <row r="928" spans="1:15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 s="15"/>
    </row>
    <row r="929" spans="1:15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 s="15"/>
    </row>
    <row r="930" spans="1:15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 s="15"/>
    </row>
    <row r="931" spans="1:15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 s="15"/>
    </row>
    <row r="932" spans="1:15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 s="15"/>
    </row>
    <row r="933" spans="1:15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 s="15"/>
    </row>
    <row r="934" spans="1:15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 s="15"/>
    </row>
    <row r="935" spans="1:15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 s="15"/>
    </row>
    <row r="936" spans="1:15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 s="15"/>
    </row>
    <row r="937" spans="1:15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 s="15"/>
    </row>
    <row r="938" spans="1:15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 s="15"/>
    </row>
    <row r="939" spans="1:15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 s="15"/>
    </row>
    <row r="940" spans="1:15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 s="15"/>
    </row>
    <row r="941" spans="1:15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 s="15"/>
    </row>
    <row r="942" spans="1:15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 s="15"/>
    </row>
    <row r="943" spans="1:15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 s="15"/>
    </row>
    <row r="944" spans="1:15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 s="15"/>
    </row>
    <row r="945" spans="1:15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 s="15"/>
    </row>
    <row r="946" spans="1:15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 s="15"/>
    </row>
    <row r="947" spans="1:15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 s="15"/>
    </row>
    <row r="948" spans="1:15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 s="15"/>
    </row>
    <row r="949" spans="1:15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 s="15"/>
    </row>
    <row r="950" spans="1:15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 s="15"/>
    </row>
    <row r="951" spans="1:15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 s="15"/>
    </row>
    <row r="952" spans="1:15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 s="15"/>
    </row>
    <row r="953" spans="1:15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 s="15"/>
    </row>
    <row r="954" spans="1:15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 s="15"/>
    </row>
    <row r="955" spans="1:15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 s="15"/>
    </row>
    <row r="956" spans="1:15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 s="15"/>
    </row>
    <row r="957" spans="1:15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 s="15"/>
    </row>
    <row r="958" spans="1:15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 s="15"/>
    </row>
    <row r="959" spans="1:15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 s="15"/>
    </row>
    <row r="960" spans="1:15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 s="15"/>
    </row>
    <row r="961" spans="1:15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 s="15"/>
    </row>
    <row r="962" spans="1:15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 s="15"/>
    </row>
    <row r="963" spans="1:15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 s="15"/>
    </row>
    <row r="964" spans="1:15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 s="15"/>
    </row>
    <row r="965" spans="1:15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 s="15"/>
    </row>
    <row r="966" spans="1:15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 s="15"/>
    </row>
    <row r="967" spans="1:15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 s="15"/>
    </row>
    <row r="968" spans="1:15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 s="15"/>
    </row>
    <row r="969" spans="1:15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 s="15"/>
    </row>
    <row r="970" spans="1:15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 s="15"/>
    </row>
    <row r="971" spans="1:15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 s="15"/>
    </row>
    <row r="972" spans="1:15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 s="15"/>
    </row>
    <row r="973" spans="1:15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 s="15"/>
    </row>
    <row r="974" spans="1:15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 s="15"/>
    </row>
    <row r="975" spans="1:15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 s="15"/>
    </row>
    <row r="976" spans="1:15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 s="15"/>
    </row>
    <row r="977" spans="1:15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 s="15"/>
    </row>
    <row r="978" spans="1:15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 s="15"/>
    </row>
    <row r="979" spans="1:15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 s="15"/>
    </row>
    <row r="980" spans="1:15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 s="15"/>
    </row>
    <row r="981" spans="1:15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 s="15"/>
    </row>
    <row r="982" spans="1:15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 s="15"/>
    </row>
    <row r="983" spans="1:15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 s="15"/>
    </row>
    <row r="984" spans="1:15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 s="15"/>
    </row>
    <row r="985" spans="1:15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 s="15"/>
    </row>
    <row r="986" spans="1:15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 s="15"/>
    </row>
    <row r="987" spans="1:15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 s="15"/>
    </row>
    <row r="988" spans="1:15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 s="15"/>
    </row>
    <row r="989" spans="1:15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 s="15"/>
    </row>
    <row r="990" spans="1:15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 s="15"/>
    </row>
    <row r="991" spans="1:15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 s="15"/>
    </row>
    <row r="992" spans="1:15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 s="15"/>
    </row>
    <row r="993" spans="1:15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 s="15"/>
    </row>
    <row r="994" spans="1:15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 s="15"/>
    </row>
    <row r="995" spans="1:15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 s="15"/>
    </row>
    <row r="996" spans="1:15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 s="15"/>
    </row>
    <row r="997" spans="1:15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 s="15"/>
    </row>
    <row r="998" spans="1:15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 s="15"/>
    </row>
    <row r="999" spans="1:15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 s="15"/>
    </row>
    <row r="1000" spans="1:15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 s="15"/>
    </row>
    <row r="1001" spans="1:15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 s="15"/>
    </row>
    <row r="1002" spans="1:15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 s="15"/>
    </row>
    <row r="1003" spans="1:15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 s="15"/>
    </row>
    <row r="1004" spans="1:15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 s="15"/>
    </row>
    <row r="1005" spans="1:15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 s="15"/>
    </row>
    <row r="1006" spans="1:15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 s="15"/>
    </row>
    <row r="1007" spans="1:15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 s="15"/>
    </row>
    <row r="1008" spans="1:15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 s="15"/>
    </row>
    <row r="1009" spans="1:15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 s="15"/>
    </row>
    <row r="1010" spans="1:15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 s="15"/>
    </row>
    <row r="1011" spans="1:15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 s="15"/>
    </row>
    <row r="1012" spans="1:15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 s="15"/>
    </row>
    <row r="1013" spans="1:15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 s="15"/>
    </row>
    <row r="1014" spans="1:15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 s="15"/>
    </row>
    <row r="1015" spans="1:15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 s="15"/>
    </row>
    <row r="1016" spans="1:15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 s="15"/>
    </row>
    <row r="1017" spans="1:15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 s="15"/>
    </row>
    <row r="1018" spans="1:15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 s="15"/>
    </row>
    <row r="1019" spans="1:15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 s="15"/>
    </row>
    <row r="1020" spans="1:15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 s="15"/>
    </row>
    <row r="1021" spans="1:15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 s="15"/>
    </row>
    <row r="1022" spans="1:15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 s="15"/>
    </row>
    <row r="1023" spans="1:15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 s="15"/>
    </row>
    <row r="1024" spans="1:15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 s="15"/>
    </row>
    <row r="1025" spans="1:15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 s="15"/>
    </row>
    <row r="1026" spans="1:15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 s="15"/>
    </row>
    <row r="1027" spans="1:15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 s="15"/>
    </row>
    <row r="1028" spans="1:15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 s="15"/>
    </row>
    <row r="1029" spans="1:15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 s="15"/>
    </row>
    <row r="1030" spans="1:15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 s="15"/>
    </row>
    <row r="1031" spans="1:15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 s="15"/>
    </row>
    <row r="1032" spans="1:15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 s="15"/>
    </row>
    <row r="1033" spans="1:15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 s="15"/>
    </row>
    <row r="1034" spans="1:15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 s="15"/>
    </row>
    <row r="1035" spans="1:15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 s="15"/>
    </row>
    <row r="1036" spans="1:15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 s="15"/>
    </row>
    <row r="1037" spans="1:15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 s="15"/>
    </row>
    <row r="1038" spans="1:15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 s="15"/>
    </row>
    <row r="1039" spans="1:15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 s="15"/>
    </row>
    <row r="1040" spans="1:15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 s="15"/>
    </row>
    <row r="1041" spans="1:15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 s="15"/>
    </row>
    <row r="1042" spans="1:15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 s="15"/>
    </row>
    <row r="1043" spans="1:15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 s="15"/>
    </row>
    <row r="1044" spans="1:15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 s="15"/>
    </row>
    <row r="1045" spans="1:15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 s="15"/>
    </row>
    <row r="1046" spans="1:15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 s="15"/>
    </row>
    <row r="1047" spans="1:15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 s="15"/>
    </row>
    <row r="1048" spans="1:15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 s="15"/>
    </row>
    <row r="1049" spans="1:15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 s="15"/>
    </row>
    <row r="1050" spans="1:15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 s="15"/>
    </row>
    <row r="1051" spans="1:15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 s="15"/>
    </row>
    <row r="1052" spans="1:15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 s="15"/>
    </row>
    <row r="1053" spans="1:15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 s="15"/>
    </row>
    <row r="1054" spans="1:15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 s="15"/>
    </row>
    <row r="1055" spans="1:15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 s="15"/>
    </row>
    <row r="1056" spans="1:15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 s="15"/>
    </row>
    <row r="1057" spans="1:15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 s="15"/>
    </row>
    <row r="1058" spans="1:15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 s="15"/>
    </row>
    <row r="1059" spans="1:15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 s="15"/>
    </row>
    <row r="1060" spans="1:15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 s="15"/>
    </row>
    <row r="1061" spans="1:15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 s="15"/>
    </row>
    <row r="1062" spans="1:15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 s="15"/>
    </row>
    <row r="1063" spans="1:15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 s="15"/>
    </row>
    <row r="1064" spans="1:15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 s="15"/>
    </row>
    <row r="1065" spans="1:15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 s="15"/>
    </row>
    <row r="1066" spans="1:15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 s="15"/>
    </row>
    <row r="1067" spans="1:15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 s="15"/>
    </row>
    <row r="1068" spans="1:15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 s="15"/>
    </row>
    <row r="1069" spans="1: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 s="15"/>
    </row>
    <row r="1070" spans="1: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 s="15"/>
    </row>
    <row r="1071" spans="1: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 s="15"/>
    </row>
    <row r="1072" spans="1: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 s="15"/>
    </row>
    <row r="1073" spans="1: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 s="15"/>
    </row>
    <row r="1074" spans="1: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 s="15"/>
    </row>
    <row r="1075" spans="1: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 s="15"/>
    </row>
    <row r="1076" spans="1: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 s="15"/>
    </row>
    <row r="1077" spans="1: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 s="15"/>
    </row>
    <row r="1078" spans="1: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 s="15"/>
    </row>
    <row r="1079" spans="1: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 s="15"/>
    </row>
    <row r="1080" spans="1: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 s="15"/>
    </row>
    <row r="1081" spans="1: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 s="15"/>
    </row>
    <row r="1082" spans="1: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 s="15"/>
    </row>
    <row r="1083" spans="1: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 s="15"/>
    </row>
    <row r="1084" spans="1: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 s="15"/>
    </row>
    <row r="1085" spans="1: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 s="15"/>
    </row>
    <row r="1086" spans="1: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 s="15"/>
    </row>
    <row r="1087" spans="1: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 s="15"/>
    </row>
    <row r="1088" spans="1: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 s="15"/>
    </row>
    <row r="1089" spans="1: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 s="15"/>
    </row>
    <row r="1090" spans="1: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 s="15"/>
    </row>
    <row r="1091" spans="1: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 s="15"/>
    </row>
    <row r="1092" spans="1: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 s="15"/>
    </row>
    <row r="1093" spans="1: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 s="15"/>
    </row>
    <row r="1094" spans="1: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 s="15"/>
    </row>
    <row r="1095" spans="1: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 s="15"/>
    </row>
    <row r="1096" spans="1: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 s="15"/>
    </row>
    <row r="1097" spans="1: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 s="15"/>
    </row>
    <row r="1098" spans="1: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 s="15"/>
    </row>
    <row r="1099" spans="1: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 s="15"/>
    </row>
    <row r="1100" spans="1: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 s="15"/>
    </row>
    <row r="1101" spans="1: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 s="15"/>
    </row>
    <row r="1102" spans="1: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 s="15"/>
    </row>
    <row r="1103" spans="1: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 s="15"/>
    </row>
    <row r="1104" spans="1: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 s="15"/>
    </row>
    <row r="1105" spans="1: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 s="15"/>
    </row>
    <row r="1106" spans="1: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 s="15"/>
    </row>
    <row r="1107" spans="1: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 s="15"/>
    </row>
    <row r="1108" spans="1: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 s="15"/>
    </row>
    <row r="1109" spans="1: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 s="15"/>
    </row>
    <row r="1110" spans="1: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 s="15"/>
    </row>
    <row r="1111" spans="1: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 s="15"/>
    </row>
    <row r="1112" spans="1: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 s="15"/>
    </row>
    <row r="1113" spans="1: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 s="15"/>
    </row>
    <row r="1114" spans="1: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 s="15"/>
    </row>
    <row r="1115" spans="1: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 s="15"/>
    </row>
    <row r="1116" spans="1: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 s="15"/>
    </row>
    <row r="1117" spans="1: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 s="15"/>
    </row>
    <row r="1118" spans="1: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 s="15"/>
    </row>
    <row r="1119" spans="1: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 s="15"/>
    </row>
    <row r="1120" spans="1: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 s="15"/>
    </row>
    <row r="1121" spans="1: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 s="15"/>
    </row>
    <row r="1122" spans="1: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 s="15"/>
    </row>
    <row r="1123" spans="1: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 s="15"/>
    </row>
    <row r="1124" spans="1: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 s="15"/>
    </row>
    <row r="1125" spans="1: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 s="15"/>
    </row>
    <row r="1126" spans="1: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 s="15"/>
    </row>
    <row r="1127" spans="1: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 s="15"/>
    </row>
    <row r="1128" spans="1: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 s="15"/>
    </row>
    <row r="1129" spans="1: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 s="15"/>
    </row>
    <row r="1130" spans="1: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 s="15"/>
    </row>
    <row r="1131" spans="1: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 s="15"/>
    </row>
    <row r="1132" spans="1: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 s="15"/>
    </row>
    <row r="1133" spans="1: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 s="15"/>
    </row>
    <row r="1134" spans="1: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 s="15"/>
    </row>
    <row r="1135" spans="1: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 s="15"/>
    </row>
    <row r="1136" spans="1: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 s="15"/>
    </row>
    <row r="1137" spans="1: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 s="15"/>
    </row>
    <row r="1138" spans="1: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 s="15"/>
    </row>
    <row r="1139" spans="1: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 s="15"/>
    </row>
    <row r="1140" spans="1: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 s="15"/>
    </row>
    <row r="1141" spans="1: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 s="15"/>
    </row>
    <row r="1142" spans="1: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 s="15"/>
    </row>
    <row r="1143" spans="1: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 s="15"/>
    </row>
    <row r="1144" spans="1: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 s="15"/>
    </row>
    <row r="1145" spans="1: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 s="15"/>
    </row>
    <row r="1146" spans="1: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 s="15"/>
    </row>
    <row r="1147" spans="1: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 s="15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O2754" s="15"/>
    </row>
    <row r="2755" spans="1:15" x14ac:dyDescent="0.25">
      <c r="O2755" s="15"/>
    </row>
    <row r="2756" spans="1:15" x14ac:dyDescent="0.25">
      <c r="O2756" s="15"/>
    </row>
    <row r="2757" spans="1:15" x14ac:dyDescent="0.25">
      <c r="O2757" s="15"/>
    </row>
    <row r="2758" spans="1:15" x14ac:dyDescent="0.25">
      <c r="O2758" s="15"/>
    </row>
    <row r="2759" spans="1:15" x14ac:dyDescent="0.25">
      <c r="O2759" s="15"/>
    </row>
    <row r="2760" spans="1:15" x14ac:dyDescent="0.25">
      <c r="O2760" s="15"/>
    </row>
    <row r="2761" spans="1:15" x14ac:dyDescent="0.25">
      <c r="O2761" s="15"/>
    </row>
    <row r="2762" spans="1:15" x14ac:dyDescent="0.25">
      <c r="O2762" s="15"/>
    </row>
    <row r="2763" spans="1:15" x14ac:dyDescent="0.25">
      <c r="O2763" s="15"/>
    </row>
    <row r="2764" spans="1:15" x14ac:dyDescent="0.25">
      <c r="O2764" s="15"/>
    </row>
    <row r="2765" spans="1:15" x14ac:dyDescent="0.25">
      <c r="O2765" s="15"/>
    </row>
    <row r="2766" spans="1:15" x14ac:dyDescent="0.25">
      <c r="O2766" s="15"/>
    </row>
    <row r="2767" spans="1:15" x14ac:dyDescent="0.25">
      <c r="O2767" s="15"/>
    </row>
    <row r="2768" spans="1:15" x14ac:dyDescent="0.25">
      <c r="O2768" s="15"/>
    </row>
    <row r="2769" spans="15:15" x14ac:dyDescent="0.25">
      <c r="O2769" s="15"/>
    </row>
    <row r="2770" spans="15:15" x14ac:dyDescent="0.25">
      <c r="O2770" s="15"/>
    </row>
    <row r="2771" spans="15:15" x14ac:dyDescent="0.25">
      <c r="O2771" s="15"/>
    </row>
    <row r="2772" spans="15:15" x14ac:dyDescent="0.25">
      <c r="O2772" s="15"/>
    </row>
    <row r="2773" spans="15:15" x14ac:dyDescent="0.25">
      <c r="O2773" s="15"/>
    </row>
    <row r="2774" spans="15:15" x14ac:dyDescent="0.25">
      <c r="O2774" s="15"/>
    </row>
    <row r="2775" spans="15:15" x14ac:dyDescent="0.25">
      <c r="O2775" s="15"/>
    </row>
    <row r="2776" spans="15:15" x14ac:dyDescent="0.25">
      <c r="O2776" s="15"/>
    </row>
    <row r="2777" spans="15:15" x14ac:dyDescent="0.25">
      <c r="O2777" s="15"/>
    </row>
    <row r="2778" spans="15:15" x14ac:dyDescent="0.25">
      <c r="O2778" s="15"/>
    </row>
    <row r="2779" spans="15:15" x14ac:dyDescent="0.25">
      <c r="O2779" s="15"/>
    </row>
    <row r="2780" spans="15:15" x14ac:dyDescent="0.25">
      <c r="O2780" s="15"/>
    </row>
    <row r="2781" spans="15:15" x14ac:dyDescent="0.25">
      <c r="O2781" s="15"/>
    </row>
    <row r="2782" spans="15:15" x14ac:dyDescent="0.25">
      <c r="O2782" s="15"/>
    </row>
    <row r="2783" spans="15:15" x14ac:dyDescent="0.25">
      <c r="O2783" s="15"/>
    </row>
    <row r="2784" spans="15:15" x14ac:dyDescent="0.25">
      <c r="O2784" s="15"/>
    </row>
    <row r="2785" spans="15:15" x14ac:dyDescent="0.25">
      <c r="O2785" s="15"/>
    </row>
    <row r="2786" spans="15:15" x14ac:dyDescent="0.25">
      <c r="O2786" s="15"/>
    </row>
    <row r="2787" spans="15:15" x14ac:dyDescent="0.25">
      <c r="O2787" s="15"/>
    </row>
    <row r="2788" spans="15:15" x14ac:dyDescent="0.25">
      <c r="O2788" s="15"/>
    </row>
    <row r="2789" spans="15:15" x14ac:dyDescent="0.25">
      <c r="O2789" s="15"/>
    </row>
    <row r="2790" spans="15:15" x14ac:dyDescent="0.25">
      <c r="O2790" s="15"/>
    </row>
    <row r="2791" spans="15:15" x14ac:dyDescent="0.25">
      <c r="O2791" s="15"/>
    </row>
    <row r="2792" spans="15:15" x14ac:dyDescent="0.25">
      <c r="O2792" s="15"/>
    </row>
    <row r="2793" spans="15:15" x14ac:dyDescent="0.25">
      <c r="O2793" s="15"/>
    </row>
    <row r="2794" spans="15:15" x14ac:dyDescent="0.25">
      <c r="O2794" s="15"/>
    </row>
    <row r="2795" spans="15:15" x14ac:dyDescent="0.25">
      <c r="O2795" s="15"/>
    </row>
    <row r="2796" spans="15:15" x14ac:dyDescent="0.25">
      <c r="O2796" s="15"/>
    </row>
    <row r="2797" spans="15:15" x14ac:dyDescent="0.25">
      <c r="O2797" s="15"/>
    </row>
    <row r="2798" spans="15:15" x14ac:dyDescent="0.25">
      <c r="O2798" s="15"/>
    </row>
    <row r="2799" spans="15:15" x14ac:dyDescent="0.25">
      <c r="O2799" s="15"/>
    </row>
    <row r="2800" spans="15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customUI/customUI14.xml><?xml version="1.0" encoding="utf-8"?>
<customUI xmlns="http://schemas.microsoft.com/office/2009/07/customui">
  <ribbon startFromScratch="false">
    <tabs>
      <tab id="tb_RDB" label="А.С.П.И.Д.">
        <group id="grp_RDB" label="Действия для активного листа">
          <button id="myB_Post" label="Группировка строк ЛТП" onAction="onAction_Post" size="large" imageMso="ControlWizards"/>
          <button id="myB_Utv" label="Замена утв. плана" onAction="onAction_Utv" size="large" imageMso="ExportExcel"/>
        </group>
        <group id="grp_VDN" label="Выделенный диапазон">
          <button id="myB_FrmZn" label="Замена формул значениями" onAction="onAction_FrmZn" size="large" imageMso="PasteValues"/>
          <button id="myB_ND" label="Замена 0 на нд" onAction="onAction_ND" size="large" imageMso="FormatPainter"/>
        </group>
      </tab>
    </tabs>
  </ribbon>
</customUI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Кудрявцева Екатерина Владимировна</cp:lastModifiedBy>
  <cp:lastPrinted>2016-06-03T16:38:03Z</cp:lastPrinted>
  <dcterms:created xsi:type="dcterms:W3CDTF">2009-07-27T10:10:26Z</dcterms:created>
  <dcterms:modified xsi:type="dcterms:W3CDTF">2025-04-28T13:39:57Z</dcterms:modified>
</cp:coreProperties>
</file>